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firstSheet="2" activeTab="2"/>
  </bookViews>
  <sheets>
    <sheet name="Выписка из МП Образ. 11 604,1" sheetId="21" r:id="rId1"/>
    <sheet name="Выписка ЗП КУЛЬТУРА 18 429,9" sheetId="20" r:id="rId2"/>
    <sheet name="Приложение 1" sheetId="18" r:id="rId3"/>
  </sheets>
  <definedNames>
    <definedName name="_xlnm.Print_Titles" localSheetId="1">'Выписка ЗП КУЛЬТУРА 18 429,9'!$15:$18</definedName>
    <definedName name="_xlnm.Print_Titles" localSheetId="0">'Выписка из МП Образ. 11 604,1'!$15:$18</definedName>
    <definedName name="_xlnm.Print_Titles" localSheetId="2">'Приложение 1'!$15:$18</definedName>
    <definedName name="_xlnm.Print_Area" localSheetId="1">'Выписка ЗП КУЛЬТУРА 18 429,9'!$C$1:$AK$284</definedName>
    <definedName name="_xlnm.Print_Area" localSheetId="0">'Выписка из МП Образ. 11 604,1'!$C$1:$AK$283</definedName>
    <definedName name="_xlnm.Print_Area" localSheetId="2">'Приложение 1'!$A$1:$AN$277</definedName>
  </definedNames>
  <calcPr calcId="114210" fullCalcOnLoad="1"/>
</workbook>
</file>

<file path=xl/calcChain.xml><?xml version="1.0" encoding="utf-8"?>
<calcChain xmlns="http://schemas.openxmlformats.org/spreadsheetml/2006/main">
  <c r="AK231" i="18"/>
  <c r="AJ270"/>
  <c r="AM270"/>
  <c r="AM271"/>
  <c r="AM272"/>
  <c r="AN270"/>
  <c r="AH68"/>
  <c r="AH27"/>
  <c r="AH53"/>
  <c r="AH26"/>
  <c r="AE68"/>
  <c r="AF68"/>
  <c r="AG70"/>
  <c r="AG74"/>
  <c r="AG68"/>
  <c r="AI70"/>
  <c r="AI68"/>
  <c r="AJ70"/>
  <c r="AJ74"/>
  <c r="AJ68"/>
  <c r="AM68"/>
  <c r="AI158"/>
  <c r="AJ158"/>
  <c r="AI96"/>
  <c r="AJ96"/>
  <c r="AJ279" i="21"/>
  <c r="AM279"/>
  <c r="AH278"/>
  <c r="AI278"/>
  <c r="AJ278"/>
  <c r="AE278"/>
  <c r="AH277"/>
  <c r="AI277"/>
  <c r="AJ277"/>
  <c r="AD277"/>
  <c r="AD270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H249"/>
  <c r="AM248"/>
  <c r="AI247"/>
  <c r="AI245"/>
  <c r="AI244"/>
  <c r="AH245"/>
  <c r="AH244"/>
  <c r="AG245"/>
  <c r="AG244"/>
  <c r="AF245"/>
  <c r="AF244"/>
  <c r="AE245"/>
  <c r="AE244"/>
  <c r="AD245"/>
  <c r="AC245"/>
  <c r="AB245"/>
  <c r="AA245"/>
  <c r="AA244"/>
  <c r="Z245"/>
  <c r="Y245"/>
  <c r="X245"/>
  <c r="W245"/>
  <c r="W244"/>
  <c r="V245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D185"/>
  <c r="AD176"/>
  <c r="AE213"/>
  <c r="AK213"/>
  <c r="AI212"/>
  <c r="AJ212"/>
  <c r="AG211"/>
  <c r="AE211"/>
  <c r="AI210"/>
  <c r="AJ210"/>
  <c r="AG209"/>
  <c r="AE209"/>
  <c r="AJ208"/>
  <c r="AG207"/>
  <c r="AH207"/>
  <c r="AI207"/>
  <c r="AJ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H176"/>
  <c r="AG185"/>
  <c r="AF185"/>
  <c r="AF176"/>
  <c r="AE185"/>
  <c r="AE176"/>
  <c r="AC185"/>
  <c r="AB185"/>
  <c r="AB176"/>
  <c r="AA185"/>
  <c r="AA176"/>
  <c r="Z185"/>
  <c r="Z176"/>
  <c r="Y185"/>
  <c r="Y176"/>
  <c r="X185"/>
  <c r="X176"/>
  <c r="W185"/>
  <c r="W176"/>
  <c r="AK184"/>
  <c r="AK182"/>
  <c r="AK181"/>
  <c r="AK179"/>
  <c r="AK178"/>
  <c r="AG176"/>
  <c r="AC176"/>
  <c r="V176"/>
  <c r="AK173"/>
  <c r="AG172"/>
  <c r="AE172"/>
  <c r="AE164"/>
  <c r="AK171"/>
  <c r="AM170"/>
  <c r="AK169"/>
  <c r="AK168"/>
  <c r="AK166"/>
  <c r="AK165"/>
  <c r="AG164"/>
  <c r="AF164"/>
  <c r="AD164"/>
  <c r="AC164"/>
  <c r="AB164"/>
  <c r="AA164"/>
  <c r="Z164"/>
  <c r="Y164"/>
  <c r="X164"/>
  <c r="W164"/>
  <c r="V164"/>
  <c r="AH162"/>
  <c r="AI162"/>
  <c r="AM160"/>
  <c r="AB159"/>
  <c r="AB157"/>
  <c r="AM154"/>
  <c r="AM152"/>
  <c r="AM151"/>
  <c r="AK151"/>
  <c r="AM150"/>
  <c r="AM148"/>
  <c r="AK147"/>
  <c r="AG146"/>
  <c r="AH146"/>
  <c r="AE146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C136"/>
  <c r="AB137"/>
  <c r="AB136"/>
  <c r="AA137"/>
  <c r="AA136"/>
  <c r="Z137"/>
  <c r="Z136"/>
  <c r="Y137"/>
  <c r="X137"/>
  <c r="W137"/>
  <c r="W136"/>
  <c r="W147"/>
  <c r="V137"/>
  <c r="V136"/>
  <c r="V147"/>
  <c r="Y136"/>
  <c r="Y147"/>
  <c r="X136"/>
  <c r="X147"/>
  <c r="AM135"/>
  <c r="AM133"/>
  <c r="AH132"/>
  <c r="AM130"/>
  <c r="AM129"/>
  <c r="AH128"/>
  <c r="AI128"/>
  <c r="AB127"/>
  <c r="AI126"/>
  <c r="AJ126"/>
  <c r="AJ124"/>
  <c r="AI124"/>
  <c r="AJ122"/>
  <c r="AM122"/>
  <c r="AM120"/>
  <c r="AI119"/>
  <c r="AJ119"/>
  <c r="AK119"/>
  <c r="AM118"/>
  <c r="AM117"/>
  <c r="AJ116"/>
  <c r="AM116"/>
  <c r="AB115"/>
  <c r="AB114"/>
  <c r="AM113"/>
  <c r="AM112"/>
  <c r="AD112"/>
  <c r="AB112"/>
  <c r="AA112"/>
  <c r="Z112"/>
  <c r="Y112"/>
  <c r="X112"/>
  <c r="W112"/>
  <c r="V112"/>
  <c r="AH111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3"/>
  <c r="AJ82"/>
  <c r="AM82"/>
  <c r="AM81"/>
  <c r="W81"/>
  <c r="AI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V113"/>
  <c r="AK73"/>
  <c r="AM72"/>
  <c r="AI70"/>
  <c r="AJ70"/>
  <c r="AJ68"/>
  <c r="AG70"/>
  <c r="AM69"/>
  <c r="AH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I53"/>
  <c r="AK58"/>
  <c r="AM57"/>
  <c r="AJ55"/>
  <c r="AM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M50"/>
  <c r="W50"/>
  <c r="W52"/>
  <c r="V50"/>
  <c r="V52"/>
  <c r="AI49"/>
  <c r="AM48"/>
  <c r="AI47"/>
  <c r="AM46"/>
  <c r="W46"/>
  <c r="V46"/>
  <c r="AJ45"/>
  <c r="AI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D26"/>
  <c r="AD21"/>
  <c r="AD28"/>
  <c r="AC27"/>
  <c r="AC26"/>
  <c r="AC20"/>
  <c r="AB27"/>
  <c r="AB26"/>
  <c r="AB21"/>
  <c r="AA27"/>
  <c r="Z27"/>
  <c r="Z26"/>
  <c r="Z21"/>
  <c r="Z28"/>
  <c r="Y27"/>
  <c r="X27"/>
  <c r="X26"/>
  <c r="X20"/>
  <c r="W27"/>
  <c r="W26"/>
  <c r="W20"/>
  <c r="V27"/>
  <c r="V26"/>
  <c r="V35"/>
  <c r="AJ279" i="20"/>
  <c r="AM279"/>
  <c r="AH278"/>
  <c r="AI278"/>
  <c r="AJ278"/>
  <c r="AE278"/>
  <c r="AH277"/>
  <c r="AI277"/>
  <c r="AJ277"/>
  <c r="AD277"/>
  <c r="AE277"/>
  <c r="AM277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D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V263"/>
  <c r="V264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M249"/>
  <c r="AH249"/>
  <c r="AM248"/>
  <c r="AJ247"/>
  <c r="AI247"/>
  <c r="AI245"/>
  <c r="AI244"/>
  <c r="AH245"/>
  <c r="AG245"/>
  <c r="AG244"/>
  <c r="AF245"/>
  <c r="AF244"/>
  <c r="AE245"/>
  <c r="AE244"/>
  <c r="AD245"/>
  <c r="AC245"/>
  <c r="AB245"/>
  <c r="AA245"/>
  <c r="AA244"/>
  <c r="Z245"/>
  <c r="Y245"/>
  <c r="X245"/>
  <c r="X244"/>
  <c r="W245"/>
  <c r="W244"/>
  <c r="V245"/>
  <c r="AH244"/>
  <c r="AB244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E213"/>
  <c r="AK213"/>
  <c r="AI212"/>
  <c r="AJ212"/>
  <c r="AG211"/>
  <c r="AE211"/>
  <c r="AK211"/>
  <c r="AI210"/>
  <c r="AJ210"/>
  <c r="AG209"/>
  <c r="AH209"/>
  <c r="AI209"/>
  <c r="AJ209"/>
  <c r="AE209"/>
  <c r="AJ208"/>
  <c r="AG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G185"/>
  <c r="AG176"/>
  <c r="AF185"/>
  <c r="AF176"/>
  <c r="AE185"/>
  <c r="AE176"/>
  <c r="AD185"/>
  <c r="AD176"/>
  <c r="AC185"/>
  <c r="AC176"/>
  <c r="AB185"/>
  <c r="AB176"/>
  <c r="AA185"/>
  <c r="AA176"/>
  <c r="Z185"/>
  <c r="Y185"/>
  <c r="Y176"/>
  <c r="X185"/>
  <c r="X176"/>
  <c r="W185"/>
  <c r="AK184"/>
  <c r="AK182"/>
  <c r="AK181"/>
  <c r="AK179"/>
  <c r="AK178"/>
  <c r="AH176"/>
  <c r="Z176"/>
  <c r="W176"/>
  <c r="V176"/>
  <c r="AK173"/>
  <c r="AH172"/>
  <c r="AI172"/>
  <c r="AG172"/>
  <c r="AE172"/>
  <c r="AK171"/>
  <c r="AM170"/>
  <c r="AK169"/>
  <c r="AK168"/>
  <c r="AK166"/>
  <c r="AK165"/>
  <c r="AG164"/>
  <c r="AF164"/>
  <c r="AE164"/>
  <c r="AD164"/>
  <c r="AC164"/>
  <c r="AB164"/>
  <c r="AA164"/>
  <c r="Z164"/>
  <c r="Y164"/>
  <c r="X164"/>
  <c r="W164"/>
  <c r="V164"/>
  <c r="AH162"/>
  <c r="AM160"/>
  <c r="AB159"/>
  <c r="AB157"/>
  <c r="AM154"/>
  <c r="AM152"/>
  <c r="AM151"/>
  <c r="AK151"/>
  <c r="AM150"/>
  <c r="AM148"/>
  <c r="AK147"/>
  <c r="AG146"/>
  <c r="AE146"/>
  <c r="AE137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B137"/>
  <c r="AA137"/>
  <c r="Z137"/>
  <c r="Z136"/>
  <c r="Y137"/>
  <c r="X137"/>
  <c r="W137"/>
  <c r="W136"/>
  <c r="W147"/>
  <c r="V137"/>
  <c r="V136"/>
  <c r="V147"/>
  <c r="AC136"/>
  <c r="AB136"/>
  <c r="AA136"/>
  <c r="Y136"/>
  <c r="Y147"/>
  <c r="X136"/>
  <c r="X147"/>
  <c r="AM135"/>
  <c r="AM133"/>
  <c r="AH132"/>
  <c r="AI132"/>
  <c r="AM130"/>
  <c r="AM129"/>
  <c r="AI128"/>
  <c r="AJ128"/>
  <c r="AH128"/>
  <c r="AB127"/>
  <c r="AI126"/>
  <c r="AJ126"/>
  <c r="AI124"/>
  <c r="AJ124"/>
  <c r="AJ122"/>
  <c r="AM122"/>
  <c r="AM120"/>
  <c r="AI119"/>
  <c r="AJ119"/>
  <c r="AK119"/>
  <c r="AM118"/>
  <c r="AM117"/>
  <c r="AJ116"/>
  <c r="AM116"/>
  <c r="AB115"/>
  <c r="AB114"/>
  <c r="AM113"/>
  <c r="V113"/>
  <c r="AM112"/>
  <c r="AD112"/>
  <c r="AB112"/>
  <c r="AA112"/>
  <c r="Z112"/>
  <c r="Y112"/>
  <c r="X112"/>
  <c r="W112"/>
  <c r="V112"/>
  <c r="AH111"/>
  <c r="AH102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2"/>
  <c r="AM82"/>
  <c r="AM81"/>
  <c r="V81"/>
  <c r="AI80"/>
  <c r="AJ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AK73"/>
  <c r="AM72"/>
  <c r="AI70"/>
  <c r="AJ70"/>
  <c r="AJ68"/>
  <c r="AG70"/>
  <c r="AG68"/>
  <c r="AM69"/>
  <c r="AH68"/>
  <c r="AF68"/>
  <c r="AE68"/>
  <c r="AD68"/>
  <c r="AC68"/>
  <c r="AB68"/>
  <c r="AA68"/>
  <c r="Z68"/>
  <c r="Y68"/>
  <c r="X68"/>
  <c r="W68"/>
  <c r="V68"/>
  <c r="AJ66"/>
  <c r="AM66"/>
  <c r="AM64"/>
  <c r="AJ64"/>
  <c r="AJ62"/>
  <c r="AM62"/>
  <c r="AK61"/>
  <c r="AI59"/>
  <c r="AJ59"/>
  <c r="AK58"/>
  <c r="AM57"/>
  <c r="AM55"/>
  <c r="AJ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J51"/>
  <c r="AM50"/>
  <c r="W50"/>
  <c r="W52"/>
  <c r="V50"/>
  <c r="V52"/>
  <c r="AI49"/>
  <c r="AJ49"/>
  <c r="AM48"/>
  <c r="AI47"/>
  <c r="AJ47"/>
  <c r="AM46"/>
  <c r="W46"/>
  <c r="V46"/>
  <c r="AI45"/>
  <c r="AJ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C27"/>
  <c r="AC26"/>
  <c r="AC20"/>
  <c r="AB27"/>
  <c r="AB26"/>
  <c r="AA27"/>
  <c r="Z27"/>
  <c r="Y27"/>
  <c r="X27"/>
  <c r="X26"/>
  <c r="W27"/>
  <c r="V27"/>
  <c r="AE26"/>
  <c r="AD26"/>
  <c r="AD20"/>
  <c r="Z26"/>
  <c r="Z20"/>
  <c r="W26"/>
  <c r="W21"/>
  <c r="V26"/>
  <c r="V35"/>
  <c r="AD21"/>
  <c r="AD28"/>
  <c r="AM74" i="18"/>
  <c r="V48" i="21"/>
  <c r="AM36"/>
  <c r="V263"/>
  <c r="V264"/>
  <c r="AN268"/>
  <c r="AE277"/>
  <c r="AH26"/>
  <c r="AG74"/>
  <c r="AM45"/>
  <c r="AJ47"/>
  <c r="AM47"/>
  <c r="AJ51"/>
  <c r="AM51"/>
  <c r="AK211"/>
  <c r="AJ247"/>
  <c r="AM247"/>
  <c r="AK195"/>
  <c r="AD20"/>
  <c r="AF136"/>
  <c r="X244"/>
  <c r="AB244"/>
  <c r="AF74"/>
  <c r="V21"/>
  <c r="V28"/>
  <c r="AJ49"/>
  <c r="AM49"/>
  <c r="AI111"/>
  <c r="AJ111"/>
  <c r="AH102"/>
  <c r="AH74"/>
  <c r="AG137"/>
  <c r="AG136"/>
  <c r="AG20"/>
  <c r="Y244"/>
  <c r="AC244"/>
  <c r="AI263"/>
  <c r="AM263"/>
  <c r="AM88"/>
  <c r="V81"/>
  <c r="AM89"/>
  <c r="AE74"/>
  <c r="AM107"/>
  <c r="AK223"/>
  <c r="Z244"/>
  <c r="AD244"/>
  <c r="Z20"/>
  <c r="W21"/>
  <c r="W28"/>
  <c r="AA26"/>
  <c r="AM42"/>
  <c r="AM33"/>
  <c r="AF21"/>
  <c r="AJ162"/>
  <c r="AM162"/>
  <c r="AH137"/>
  <c r="AI146"/>
  <c r="AK54"/>
  <c r="AM70"/>
  <c r="AK203"/>
  <c r="AM277"/>
  <c r="AB28"/>
  <c r="AK207"/>
  <c r="AM278"/>
  <c r="AJ128"/>
  <c r="AJ185"/>
  <c r="AJ176"/>
  <c r="W35"/>
  <c r="W48"/>
  <c r="AI68"/>
  <c r="AM83"/>
  <c r="AB20"/>
  <c r="X21"/>
  <c r="X28"/>
  <c r="Y26"/>
  <c r="AI27"/>
  <c r="AJ59"/>
  <c r="AM59"/>
  <c r="AG68"/>
  <c r="AI75"/>
  <c r="AJ80"/>
  <c r="AJ75"/>
  <c r="AM119"/>
  <c r="AI132"/>
  <c r="AJ132"/>
  <c r="AI185"/>
  <c r="AI176"/>
  <c r="AM176"/>
  <c r="AM265"/>
  <c r="AM249"/>
  <c r="AM132"/>
  <c r="AE137"/>
  <c r="AH172"/>
  <c r="AH209"/>
  <c r="AI209"/>
  <c r="AJ209"/>
  <c r="AJ245"/>
  <c r="AJ244"/>
  <c r="AM244"/>
  <c r="AE26"/>
  <c r="AM54"/>
  <c r="AC244" i="20"/>
  <c r="V21"/>
  <c r="AI263"/>
  <c r="AJ245"/>
  <c r="AJ244"/>
  <c r="Y244"/>
  <c r="AK223"/>
  <c r="AF136"/>
  <c r="AF21"/>
  <c r="AM247"/>
  <c r="Z244"/>
  <c r="AD244"/>
  <c r="AM244"/>
  <c r="AM263"/>
  <c r="AH164"/>
  <c r="AK209"/>
  <c r="AE136"/>
  <c r="AK195"/>
  <c r="AN268"/>
  <c r="AM128"/>
  <c r="AM119"/>
  <c r="AF74"/>
  <c r="AI111"/>
  <c r="AJ111"/>
  <c r="AE74"/>
  <c r="AE20"/>
  <c r="AM89"/>
  <c r="AH74"/>
  <c r="AH26"/>
  <c r="Z21"/>
  <c r="Z28"/>
  <c r="Y26"/>
  <c r="AM36"/>
  <c r="AM47"/>
  <c r="AM51"/>
  <c r="AA26"/>
  <c r="AA21"/>
  <c r="AA28"/>
  <c r="V28"/>
  <c r="AI53"/>
  <c r="AI68"/>
  <c r="AM68"/>
  <c r="X21"/>
  <c r="X28"/>
  <c r="X20"/>
  <c r="AB21"/>
  <c r="AB28"/>
  <c r="AB20"/>
  <c r="AM59"/>
  <c r="AJ53"/>
  <c r="AI164"/>
  <c r="AM164"/>
  <c r="AJ172"/>
  <c r="AJ164"/>
  <c r="AM111"/>
  <c r="AM83"/>
  <c r="AJ83"/>
  <c r="W28"/>
  <c r="AJ27"/>
  <c r="AJ26"/>
  <c r="AK203"/>
  <c r="AM278"/>
  <c r="AM80"/>
  <c r="AJ75"/>
  <c r="AJ132"/>
  <c r="AJ102"/>
  <c r="AM102"/>
  <c r="AM132"/>
  <c r="AI102"/>
  <c r="V48"/>
  <c r="AM172"/>
  <c r="AJ185"/>
  <c r="AJ176"/>
  <c r="W35"/>
  <c r="W48"/>
  <c r="AM54"/>
  <c r="AK54"/>
  <c r="AM70"/>
  <c r="W20"/>
  <c r="AI27"/>
  <c r="AM33"/>
  <c r="AM42"/>
  <c r="AM45"/>
  <c r="AM49"/>
  <c r="AI75"/>
  <c r="AM88"/>
  <c r="AM107"/>
  <c r="AG137"/>
  <c r="AG136"/>
  <c r="AI185"/>
  <c r="AI176"/>
  <c r="AM176"/>
  <c r="AM265"/>
  <c r="AM27"/>
  <c r="AG74"/>
  <c r="W81"/>
  <c r="AH146"/>
  <c r="AI162"/>
  <c r="AJ162"/>
  <c r="AH207"/>
  <c r="AI207"/>
  <c r="AJ207"/>
  <c r="AG278" i="18"/>
  <c r="AG277"/>
  <c r="AG276"/>
  <c r="AG275"/>
  <c r="AG268"/>
  <c r="AG265"/>
  <c r="AG247"/>
  <c r="AG246"/>
  <c r="AG187"/>
  <c r="AG178"/>
  <c r="AG174"/>
  <c r="AG166"/>
  <c r="AG148"/>
  <c r="AG139"/>
  <c r="AG104"/>
  <c r="AG77"/>
  <c r="AG53"/>
  <c r="AG138"/>
  <c r="AG76"/>
  <c r="AG20"/>
  <c r="AM111" i="21"/>
  <c r="AJ27"/>
  <c r="AG21"/>
  <c r="AM68"/>
  <c r="AM185"/>
  <c r="AJ53"/>
  <c r="AM53"/>
  <c r="AK209"/>
  <c r="AA20"/>
  <c r="AA21"/>
  <c r="AA28"/>
  <c r="AE136"/>
  <c r="AH164"/>
  <c r="AI172"/>
  <c r="Y21"/>
  <c r="Y28"/>
  <c r="Y20"/>
  <c r="AJ146"/>
  <c r="AI137"/>
  <c r="AI102"/>
  <c r="AM245"/>
  <c r="AJ102"/>
  <c r="AJ74"/>
  <c r="AM128"/>
  <c r="AI26"/>
  <c r="AM27"/>
  <c r="AM75"/>
  <c r="AM80"/>
  <c r="AM245" i="20"/>
  <c r="AM53"/>
  <c r="AE21"/>
  <c r="Y21"/>
  <c r="Y28"/>
  <c r="Y20"/>
  <c r="AI26"/>
  <c r="AM26"/>
  <c r="AA20"/>
  <c r="AH137"/>
  <c r="AH136"/>
  <c r="AI146"/>
  <c r="AM162"/>
  <c r="AK207"/>
  <c r="AJ74"/>
  <c r="AG20"/>
  <c r="AG21"/>
  <c r="AI74"/>
  <c r="AM185"/>
  <c r="AM75"/>
  <c r="AG21" i="18"/>
  <c r="AJ26" i="21"/>
  <c r="AJ137"/>
  <c r="AM146"/>
  <c r="AI164"/>
  <c r="AJ172"/>
  <c r="AJ164"/>
  <c r="AM164"/>
  <c r="AM102"/>
  <c r="AE21"/>
  <c r="AI74"/>
  <c r="AM74"/>
  <c r="AM26"/>
  <c r="AH136"/>
  <c r="AI136"/>
  <c r="AE20"/>
  <c r="AM74" i="20"/>
  <c r="AH21"/>
  <c r="AH20"/>
  <c r="AJ146"/>
  <c r="AI137"/>
  <c r="AK201" i="18"/>
  <c r="AH20" i="21"/>
  <c r="AH21"/>
  <c r="AJ136"/>
  <c r="AM137"/>
  <c r="AM172"/>
  <c r="AI21"/>
  <c r="AM136"/>
  <c r="AI20"/>
  <c r="AJ137" i="20"/>
  <c r="AJ136"/>
  <c r="AM146"/>
  <c r="AI136"/>
  <c r="AM137"/>
  <c r="AK44" i="18"/>
  <c r="AH187"/>
  <c r="AK245"/>
  <c r="AK239"/>
  <c r="AK233"/>
  <c r="AK227"/>
  <c r="AI128"/>
  <c r="AJ128"/>
  <c r="AJ124"/>
  <c r="AJ98"/>
  <c r="AF53"/>
  <c r="AE53"/>
  <c r="AJ21" i="21"/>
  <c r="AM21"/>
  <c r="AJ20"/>
  <c r="AM20"/>
  <c r="AI20" i="20"/>
  <c r="AI21"/>
  <c r="AM136"/>
  <c r="AJ20"/>
  <c r="AJ21"/>
  <c r="AJ66" i="18"/>
  <c r="AM66"/>
  <c r="AJ64"/>
  <c r="AM64"/>
  <c r="AF247"/>
  <c r="AF246"/>
  <c r="AF265"/>
  <c r="AI126"/>
  <c r="AJ126"/>
  <c r="AJ47"/>
  <c r="AK173"/>
  <c r="AK73"/>
  <c r="AM20" i="20"/>
  <c r="AM21"/>
  <c r="AK61" i="18"/>
  <c r="AJ244"/>
  <c r="AK241"/>
  <c r="AM137"/>
  <c r="AF77"/>
  <c r="AM103"/>
  <c r="AM102"/>
  <c r="AF27"/>
  <c r="AF26"/>
  <c r="AM70"/>
  <c r="AF139"/>
  <c r="AF187"/>
  <c r="AH164"/>
  <c r="AI164"/>
  <c r="AJ164"/>
  <c r="AF104"/>
  <c r="AM135"/>
  <c r="AH134"/>
  <c r="AI134"/>
  <c r="AJ134"/>
  <c r="AE27"/>
  <c r="AE26"/>
  <c r="AD68"/>
  <c r="AC68"/>
  <c r="AB68"/>
  <c r="AA68"/>
  <c r="Z68"/>
  <c r="Y68"/>
  <c r="X68"/>
  <c r="W68"/>
  <c r="V68"/>
  <c r="AK203"/>
  <c r="AM134"/>
  <c r="AM164"/>
  <c r="AM72"/>
  <c r="AM69"/>
  <c r="AJ251"/>
  <c r="AI228"/>
  <c r="AJ228"/>
  <c r="AJ240"/>
  <c r="AI212"/>
  <c r="AJ212"/>
  <c r="AJ210"/>
  <c r="AI208"/>
  <c r="AJ208"/>
  <c r="AI204"/>
  <c r="AM162"/>
  <c r="AJ204"/>
  <c r="AH130"/>
  <c r="AI130"/>
  <c r="AJ130"/>
  <c r="AM132"/>
  <c r="AE77"/>
  <c r="AM100"/>
  <c r="AJ38"/>
  <c r="AM38"/>
  <c r="AE104"/>
  <c r="AE247"/>
  <c r="AE246"/>
  <c r="AE265"/>
  <c r="AD271"/>
  <c r="AC271"/>
  <c r="AA271"/>
  <c r="X271"/>
  <c r="V271"/>
  <c r="AD270"/>
  <c r="AC270"/>
  <c r="AA270"/>
  <c r="X270"/>
  <c r="V270"/>
  <c r="AJ197"/>
  <c r="AK183"/>
  <c r="AK171"/>
  <c r="AK170"/>
  <c r="AM83"/>
  <c r="AK34"/>
  <c r="AF178"/>
  <c r="AE187"/>
  <c r="AE178"/>
  <c r="AI236"/>
  <c r="AJ236"/>
  <c r="AD269"/>
  <c r="AI269"/>
  <c r="AJ269"/>
  <c r="AJ281"/>
  <c r="AM281"/>
  <c r="Y265"/>
  <c r="Y266"/>
  <c r="AB265"/>
  <c r="AB266"/>
  <c r="AE280"/>
  <c r="AH280"/>
  <c r="AI280"/>
  <c r="AD279"/>
  <c r="AH279"/>
  <c r="AI279"/>
  <c r="AJ279"/>
  <c r="AM52"/>
  <c r="AM253"/>
  <c r="AM251"/>
  <c r="AM48"/>
  <c r="AM46"/>
  <c r="W46"/>
  <c r="W27"/>
  <c r="V46"/>
  <c r="V27"/>
  <c r="V26"/>
  <c r="AJ45"/>
  <c r="AM45"/>
  <c r="AH265"/>
  <c r="AE278"/>
  <c r="AE277"/>
  <c r="AE276"/>
  <c r="AE275"/>
  <c r="AM274"/>
  <c r="AM273"/>
  <c r="AC272"/>
  <c r="AC265"/>
  <c r="AA272"/>
  <c r="X272"/>
  <c r="X265"/>
  <c r="X266"/>
  <c r="X267"/>
  <c r="V272"/>
  <c r="AE268"/>
  <c r="AF268"/>
  <c r="AH268"/>
  <c r="AI268"/>
  <c r="AJ268"/>
  <c r="AA267"/>
  <c r="AA265"/>
  <c r="AA266"/>
  <c r="Z267"/>
  <c r="W267"/>
  <c r="W265"/>
  <c r="W266"/>
  <c r="V267"/>
  <c r="AD265"/>
  <c r="AD266"/>
  <c r="Z265"/>
  <c r="Z266"/>
  <c r="AB264"/>
  <c r="AK262"/>
  <c r="AB262"/>
  <c r="AK260"/>
  <c r="AM259"/>
  <c r="AD259"/>
  <c r="AC259"/>
  <c r="AB259"/>
  <c r="AA259"/>
  <c r="Z259"/>
  <c r="Y259"/>
  <c r="X259"/>
  <c r="W259"/>
  <c r="V259"/>
  <c r="AM257"/>
  <c r="AM255"/>
  <c r="AM250"/>
  <c r="AD247"/>
  <c r="AC247"/>
  <c r="AB247"/>
  <c r="AA247"/>
  <c r="Z247"/>
  <c r="Y247"/>
  <c r="X247"/>
  <c r="W247"/>
  <c r="W246"/>
  <c r="V247"/>
  <c r="V246"/>
  <c r="AJ238"/>
  <c r="AJ234"/>
  <c r="AE225"/>
  <c r="AK225"/>
  <c r="AE223"/>
  <c r="AK223"/>
  <c r="AJ222"/>
  <c r="AE219"/>
  <c r="AK219"/>
  <c r="AD216"/>
  <c r="AD187"/>
  <c r="AD178"/>
  <c r="AE215"/>
  <c r="AK215"/>
  <c r="AE213"/>
  <c r="AK213"/>
  <c r="AI211"/>
  <c r="AJ211"/>
  <c r="AE211"/>
  <c r="AI209"/>
  <c r="AE209"/>
  <c r="AI205"/>
  <c r="AE205"/>
  <c r="AE199"/>
  <c r="AK199"/>
  <c r="AE197"/>
  <c r="AE195"/>
  <c r="AK195"/>
  <c r="AE193"/>
  <c r="AD191"/>
  <c r="AD190"/>
  <c r="AK189"/>
  <c r="AD189"/>
  <c r="AK188"/>
  <c r="AD18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1"/>
  <c r="AK180"/>
  <c r="V178"/>
  <c r="AK175"/>
  <c r="AF166"/>
  <c r="AE174"/>
  <c r="AE166"/>
  <c r="AM172"/>
  <c r="AK168"/>
  <c r="AK167"/>
  <c r="AD166"/>
  <c r="AC166"/>
  <c r="AB166"/>
  <c r="AA166"/>
  <c r="Z166"/>
  <c r="Y166"/>
  <c r="X166"/>
  <c r="W166"/>
  <c r="V166"/>
  <c r="AB161"/>
  <c r="AB159"/>
  <c r="AM156"/>
  <c r="AM154"/>
  <c r="AM153"/>
  <c r="AK153"/>
  <c r="AM152"/>
  <c r="AK149"/>
  <c r="Y139"/>
  <c r="Y138"/>
  <c r="Y149"/>
  <c r="X139"/>
  <c r="X138"/>
  <c r="X149"/>
  <c r="AH148"/>
  <c r="AE148"/>
  <c r="AE139"/>
  <c r="AM145"/>
  <c r="AM144"/>
  <c r="AM143"/>
  <c r="AJ141"/>
  <c r="AK141"/>
  <c r="AI141"/>
  <c r="AH141"/>
  <c r="AF141"/>
  <c r="AE141"/>
  <c r="AK140"/>
  <c r="AD139"/>
  <c r="AD138"/>
  <c r="AD149"/>
  <c r="AC139"/>
  <c r="AC138"/>
  <c r="AB139"/>
  <c r="AB138"/>
  <c r="AA139"/>
  <c r="AA138"/>
  <c r="Z139"/>
  <c r="Z138"/>
  <c r="W139"/>
  <c r="W138"/>
  <c r="W149"/>
  <c r="V139"/>
  <c r="V138"/>
  <c r="V149"/>
  <c r="AB129"/>
  <c r="AM124"/>
  <c r="AM122"/>
  <c r="AI121"/>
  <c r="AM119"/>
  <c r="AJ118"/>
  <c r="AM118"/>
  <c r="AB117"/>
  <c r="AB116"/>
  <c r="AM115"/>
  <c r="AD76"/>
  <c r="AD115"/>
  <c r="AA76"/>
  <c r="AA115"/>
  <c r="Z76"/>
  <c r="Z115"/>
  <c r="W76"/>
  <c r="W115"/>
  <c r="V76"/>
  <c r="V115"/>
  <c r="AM114"/>
  <c r="AD114"/>
  <c r="AB114"/>
  <c r="AA114"/>
  <c r="Z114"/>
  <c r="Y114"/>
  <c r="X114"/>
  <c r="W114"/>
  <c r="V114"/>
  <c r="AM112"/>
  <c r="AM110"/>
  <c r="AK108"/>
  <c r="AB99"/>
  <c r="AB97"/>
  <c r="AM94"/>
  <c r="AK93"/>
  <c r="AM92"/>
  <c r="AI91"/>
  <c r="AJ91"/>
  <c r="AK91"/>
  <c r="AI90"/>
  <c r="AJ90"/>
  <c r="AM88"/>
  <c r="AB87"/>
  <c r="AB86"/>
  <c r="AH85"/>
  <c r="AJ84"/>
  <c r="AK81"/>
  <c r="AK80"/>
  <c r="AK79"/>
  <c r="AK78"/>
  <c r="AD77"/>
  <c r="AC77"/>
  <c r="AB77"/>
  <c r="AA77"/>
  <c r="Z77"/>
  <c r="Y77"/>
  <c r="X77"/>
  <c r="W77"/>
  <c r="AC76"/>
  <c r="AB76"/>
  <c r="AB115"/>
  <c r="Y76"/>
  <c r="Y115"/>
  <c r="X76"/>
  <c r="X115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104"/>
  <c r="W83"/>
  <c r="AI214"/>
  <c r="AI187"/>
  <c r="AH178"/>
  <c r="AI148"/>
  <c r="AJ148"/>
  <c r="AM148"/>
  <c r="AJ33"/>
  <c r="AI229"/>
  <c r="AJ229"/>
  <c r="AK229"/>
  <c r="AE76"/>
  <c r="AK197"/>
  <c r="AK193"/>
  <c r="V265"/>
  <c r="V266"/>
  <c r="AE138"/>
  <c r="AF275"/>
  <c r="AM131"/>
  <c r="AM130"/>
  <c r="AM91"/>
  <c r="AD272"/>
  <c r="AE279"/>
  <c r="AM279"/>
  <c r="AF277"/>
  <c r="AH174"/>
  <c r="AH166"/>
  <c r="AF276"/>
  <c r="AK211"/>
  <c r="AD246"/>
  <c r="AH277"/>
  <c r="AI277"/>
  <c r="AJ277"/>
  <c r="AB246"/>
  <c r="AA246"/>
  <c r="V21"/>
  <c r="V28"/>
  <c r="V35"/>
  <c r="V48"/>
  <c r="V83"/>
  <c r="Z246"/>
  <c r="X246"/>
  <c r="AH278"/>
  <c r="AI278"/>
  <c r="AJ278"/>
  <c r="W26"/>
  <c r="AJ54"/>
  <c r="AK54"/>
  <c r="AF76"/>
  <c r="AF138"/>
  <c r="Y246"/>
  <c r="AC246"/>
  <c r="AF278"/>
  <c r="X20"/>
  <c r="X21"/>
  <c r="X28"/>
  <c r="AB21"/>
  <c r="AB28"/>
  <c r="AB20"/>
  <c r="AJ205"/>
  <c r="AK205"/>
  <c r="AJ209"/>
  <c r="AK209"/>
  <c r="AH276"/>
  <c r="AI276"/>
  <c r="AJ276"/>
  <c r="AD21"/>
  <c r="AD28"/>
  <c r="AD20"/>
  <c r="AM150"/>
  <c r="AJ113"/>
  <c r="AJ280"/>
  <c r="AI85"/>
  <c r="AJ85"/>
  <c r="AM90"/>
  <c r="AA26"/>
  <c r="AJ42"/>
  <c r="AM84"/>
  <c r="Z26"/>
  <c r="Y26"/>
  <c r="AJ121"/>
  <c r="AK121"/>
  <c r="AM47"/>
  <c r="AI27"/>
  <c r="AJ214"/>
  <c r="AI178"/>
  <c r="AI59"/>
  <c r="AJ59"/>
  <c r="AE20"/>
  <c r="AE21"/>
  <c r="AH139"/>
  <c r="AH275"/>
  <c r="AI275"/>
  <c r="AJ275"/>
  <c r="AJ111"/>
  <c r="AI174"/>
  <c r="AI166"/>
  <c r="AJ267"/>
  <c r="AI265"/>
  <c r="AM54"/>
  <c r="AM120"/>
  <c r="AM113"/>
  <c r="W20"/>
  <c r="W21"/>
  <c r="W28"/>
  <c r="W35"/>
  <c r="W48"/>
  <c r="AM280"/>
  <c r="AI53"/>
  <c r="AF21"/>
  <c r="AM121"/>
  <c r="AH77"/>
  <c r="Z21"/>
  <c r="Z28"/>
  <c r="Z20"/>
  <c r="Y21"/>
  <c r="Y28"/>
  <c r="Y20"/>
  <c r="AJ55"/>
  <c r="AA21"/>
  <c r="AA28"/>
  <c r="AA20"/>
  <c r="AM42"/>
  <c r="AM85"/>
  <c r="AJ187"/>
  <c r="AM187"/>
  <c r="AJ36"/>
  <c r="AJ27"/>
  <c r="AM27"/>
  <c r="AM59"/>
  <c r="AH76"/>
  <c r="AI139"/>
  <c r="AH138"/>
  <c r="AM111"/>
  <c r="AJ174"/>
  <c r="AM174"/>
  <c r="AM267"/>
  <c r="AJ265"/>
  <c r="AM265"/>
  <c r="AH247"/>
  <c r="AH246"/>
  <c r="AI249"/>
  <c r="AI77"/>
  <c r="AM33"/>
  <c r="AM55"/>
  <c r="AJ178"/>
  <c r="AM178"/>
  <c r="AM57"/>
  <c r="AJ53"/>
  <c r="AJ26"/>
  <c r="AM36"/>
  <c r="AI26"/>
  <c r="AJ109"/>
  <c r="AJ104"/>
  <c r="AI104"/>
  <c r="AJ166"/>
  <c r="AM166"/>
  <c r="AJ139"/>
  <c r="AM139"/>
  <c r="AI247"/>
  <c r="AJ249"/>
  <c r="AJ82"/>
  <c r="AJ77"/>
  <c r="AH21"/>
  <c r="AH20"/>
  <c r="AM26"/>
  <c r="AM53"/>
  <c r="AM104"/>
  <c r="AM109"/>
  <c r="AM142"/>
  <c r="AJ138"/>
  <c r="AJ76"/>
  <c r="AI138"/>
  <c r="AM82"/>
  <c r="AI76"/>
  <c r="AI246"/>
  <c r="AJ247"/>
  <c r="AJ246"/>
  <c r="AM249"/>
  <c r="AM138"/>
  <c r="AM76"/>
  <c r="AM77"/>
  <c r="AI20"/>
  <c r="AM247"/>
  <c r="AJ20"/>
  <c r="AJ21"/>
  <c r="AI21"/>
  <c r="AM246"/>
  <c r="AM20"/>
  <c r="AM21"/>
</calcChain>
</file>

<file path=xl/sharedStrings.xml><?xml version="1.0" encoding="utf-8"?>
<sst xmlns="http://schemas.openxmlformats.org/spreadsheetml/2006/main" count="3380" uniqueCount="320">
  <si>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</si>
  <si>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</si>
  <si>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</si>
  <si>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</si>
  <si>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</si>
  <si>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</si>
  <si>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</si>
  <si>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</si>
  <si>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</si>
  <si>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</si>
  <si>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</si>
  <si>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</si>
  <si>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</si>
  <si>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</si>
  <si>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</si>
  <si>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</si>
  <si>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</si>
  <si>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</si>
  <si>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</si>
  <si>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</si>
  <si>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</si>
  <si>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</si>
  <si>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</si>
  <si>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</si>
  <si>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</si>
  <si>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</si>
  <si>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</si>
  <si>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</si>
  <si>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</si>
  <si>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</si>
  <si>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</si>
  <si>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</si>
  <si>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</si>
  <si>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</si>
  <si>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t xml:space="preserve">  Приложение  к постановлению Администрации города Ржева Тверской области  от 10.11.2021 № 848</t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</si>
  <si>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</si>
  <si>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</si>
  <si>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</si>
  <si>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</si>
  <si>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</si>
  <si>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</si>
  <si>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</si>
  <si>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</si>
  <si>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</si>
  <si>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</si>
  <si>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</si>
  <si>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</si>
  <si>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</si>
  <si>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</si>
  <si>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</si>
  <si>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</si>
  <si>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</si>
  <si>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</si>
  <si>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</si>
  <si>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</si>
  <si>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</si>
  <si>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</si>
  <si>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</si>
  <si>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</si>
  <si>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</si>
  <si>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</si>
  <si>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</si>
  <si>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r>
      <rPr>
        <b/>
        <sz val="11"/>
        <color indexed="30"/>
        <rFont val="Times New Roman"/>
        <family val="1"/>
        <charset val="204"/>
      </rPr>
      <t>Мероприятие  2.023</t>
    </r>
    <r>
      <rPr>
        <sz val="11"/>
        <color indexed="30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</si>
  <si>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color indexed="10"/>
        <rFont val="Times New Roman"/>
        <family val="1"/>
        <charset val="204"/>
      </rPr>
      <t>Мероприятие  1.005</t>
    </r>
    <r>
      <rPr>
        <sz val="11"/>
        <color indexed="10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</si>
  <si>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1.006 </t>
    </r>
    <r>
      <rPr>
        <sz val="11"/>
        <color indexed="10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</si>
  <si>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>Мероприятие 1.008 «</t>
    </r>
    <r>
      <rPr>
        <sz val="11"/>
        <color indexed="10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</si>
  <si>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t xml:space="preserve">  Приложение  к постановлению Администрации города Ржева Тверской области  от 28.12.2020 №1058       </t>
  </si>
  <si>
    <t>Выписка из Муниципальной  программы города Ржева Тверской области</t>
  </si>
  <si>
    <t xml:space="preserve">Начальник Отдела культуры администрации города Ржева  Тверской области  </t>
  </si>
  <si>
    <t xml:space="preserve">                                      (подпись)                                          (расшифровка подписи)</t>
  </si>
  <si>
    <r>
      <t xml:space="preserve">        _______________________                  </t>
    </r>
    <r>
      <rPr>
        <u/>
        <sz val="16"/>
        <rFont val="Times New Roman"/>
        <family val="1"/>
        <charset val="204"/>
      </rPr>
      <t>Е.Е.Писарева</t>
    </r>
  </si>
  <si>
    <r>
      <rPr>
        <b/>
        <sz val="11"/>
        <rFont val="Times New Roman"/>
        <family val="1"/>
        <charset val="204"/>
      </rPr>
      <t>Мероприятие 3.003</t>
    </r>
    <r>
      <rPr>
        <sz val="11"/>
        <rFont val="Times New Roman"/>
        <family val="1"/>
        <charset val="204"/>
      </rPr>
      <t xml:space="preserve"> «Расходы на поддержку отрасли культуры  по направлению "Модернизация"(капитальный ремонт, реконструкция) региональных и муниципальных детских школ искусств по видам искусств»</t>
    </r>
  </si>
  <si>
    <t xml:space="preserve">Приложение 1 к Муниципальной программе города Ржева Тверской области "Развитие культуры города Ржева Тверской области"  на 2018 - 2023 годы </t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</si>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</sst>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  <font>
      <sz val="11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u/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2" fillId="0" borderId="0" applyFont="0" applyFill="0" applyBorder="0" applyAlignment="0" applyProtection="0"/>
  </cellStyleXfs>
  <cellXfs count="34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3" fillId="0" borderId="0" xfId="0" applyFont="1"/>
    <xf numFmtId="0" fontId="0" fillId="0" borderId="0" xfId="0" applyFont="1"/>
    <xf numFmtId="0" fontId="44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5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5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4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49" fillId="0" borderId="0" xfId="0" applyFont="1" applyAlignment="1">
      <alignment horizontal="right" wrapText="1"/>
    </xf>
    <xf numFmtId="0" fontId="51" fillId="3" borderId="1" xfId="0" applyFont="1" applyFill="1" applyBorder="1" applyAlignment="1">
      <alignment vertical="top" wrapText="1"/>
    </xf>
    <xf numFmtId="0" fontId="52" fillId="4" borderId="1" xfId="0" applyFont="1" applyFill="1" applyBorder="1" applyAlignment="1">
      <alignment vertical="top" wrapText="1"/>
    </xf>
    <xf numFmtId="0" fontId="52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29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164" fontId="53" fillId="3" borderId="1" xfId="0" applyNumberFormat="1" applyFont="1" applyFill="1" applyBorder="1" applyAlignment="1">
      <alignment horizontal="center" vertical="center" wrapText="1"/>
    </xf>
    <xf numFmtId="3" fontId="55" fillId="3" borderId="1" xfId="0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top"/>
    </xf>
    <xf numFmtId="0" fontId="59" fillId="0" borderId="1" xfId="0" applyFont="1" applyFill="1" applyBorder="1" applyAlignment="1">
      <alignment horizontal="center" vertical="center" wrapText="1"/>
    </xf>
    <xf numFmtId="164" fontId="60" fillId="4" borderId="5" xfId="0" applyNumberFormat="1" applyFont="1" applyFill="1" applyBorder="1" applyAlignment="1">
      <alignment horizontal="center" vertical="center" wrapText="1"/>
    </xf>
    <xf numFmtId="164" fontId="60" fillId="3" borderId="1" xfId="0" applyNumberFormat="1" applyFont="1" applyFill="1" applyBorder="1" applyAlignment="1">
      <alignment horizontal="center" vertical="center" wrapText="1"/>
    </xf>
    <xf numFmtId="164" fontId="58" fillId="0" borderId="1" xfId="0" applyNumberFormat="1" applyFont="1" applyFill="1" applyBorder="1" applyAlignment="1">
      <alignment horizontal="center" vertical="center" wrapText="1"/>
    </xf>
    <xf numFmtId="3" fontId="58" fillId="0" borderId="1" xfId="0" applyNumberFormat="1" applyFont="1" applyFill="1" applyBorder="1" applyAlignment="1">
      <alignment horizontal="center" vertical="center" wrapText="1"/>
    </xf>
    <xf numFmtId="164" fontId="60" fillId="4" borderId="1" xfId="0" applyNumberFormat="1" applyFont="1" applyFill="1" applyBorder="1" applyAlignment="1">
      <alignment horizontal="center" vertical="center" wrapText="1"/>
    </xf>
    <xf numFmtId="164" fontId="60" fillId="6" borderId="1" xfId="0" applyNumberFormat="1" applyFont="1" applyFill="1" applyBorder="1" applyAlignment="1">
      <alignment horizontal="center" vertical="center" wrapText="1"/>
    </xf>
    <xf numFmtId="169" fontId="58" fillId="0" borderId="1" xfId="0" applyNumberFormat="1" applyFont="1" applyFill="1" applyBorder="1" applyAlignment="1">
      <alignment horizontal="center" vertical="center" wrapText="1"/>
    </xf>
    <xf numFmtId="1" fontId="58" fillId="3" borderId="1" xfId="0" applyNumberFormat="1" applyFont="1" applyFill="1" applyBorder="1" applyAlignment="1">
      <alignment horizontal="center" vertical="center" wrapText="1"/>
    </xf>
    <xf numFmtId="3" fontId="58" fillId="3" borderId="1" xfId="0" applyNumberFormat="1" applyFont="1" applyFill="1" applyBorder="1" applyAlignment="1">
      <alignment horizontal="center" vertical="center" wrapText="1"/>
    </xf>
    <xf numFmtId="164" fontId="58" fillId="3" borderId="1" xfId="0" applyNumberFormat="1" applyFont="1" applyFill="1" applyBorder="1" applyAlignment="1">
      <alignment horizontal="center" vertical="center" wrapText="1"/>
    </xf>
    <xf numFmtId="165" fontId="60" fillId="6" borderId="1" xfId="0" applyNumberFormat="1" applyFont="1" applyFill="1" applyBorder="1" applyAlignment="1">
      <alignment horizontal="center" vertical="center" wrapText="1"/>
    </xf>
    <xf numFmtId="164" fontId="60" fillId="9" borderId="1" xfId="0" applyNumberFormat="1" applyFont="1" applyFill="1" applyBorder="1" applyAlignment="1">
      <alignment horizontal="center" vertical="center" wrapText="1"/>
    </xf>
    <xf numFmtId="164" fontId="60" fillId="4" borderId="1" xfId="0" applyNumberFormat="1" applyFont="1" applyFill="1" applyBorder="1" applyAlignment="1">
      <alignment horizontal="center" vertical="center"/>
    </xf>
    <xf numFmtId="0" fontId="61" fillId="6" borderId="1" xfId="0" applyFont="1" applyFill="1" applyBorder="1" applyAlignment="1">
      <alignment vertical="top" wrapText="1"/>
    </xf>
    <xf numFmtId="164" fontId="60" fillId="3" borderId="1" xfId="0" applyNumberFormat="1" applyFont="1" applyFill="1" applyBorder="1" applyAlignment="1">
      <alignment horizontal="center" vertical="center"/>
    </xf>
    <xf numFmtId="0" fontId="62" fillId="0" borderId="0" xfId="0" applyFont="1" applyAlignment="1">
      <alignment wrapText="1"/>
    </xf>
    <xf numFmtId="0" fontId="63" fillId="0" borderId="0" xfId="0" applyFont="1"/>
    <xf numFmtId="0" fontId="62" fillId="0" borderId="0" xfId="0" applyFont="1" applyBorder="1" applyAlignment="1">
      <alignment wrapText="1"/>
    </xf>
    <xf numFmtId="0" fontId="54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7" fillId="0" borderId="0" xfId="0" applyNumberFormat="1" applyFont="1"/>
    <xf numFmtId="164" fontId="5" fillId="0" borderId="0" xfId="0" applyNumberFormat="1" applyFont="1" applyBorder="1" applyAlignment="1">
      <alignment wrapText="1"/>
    </xf>
    <xf numFmtId="0" fontId="56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5" fillId="0" borderId="1" xfId="0" applyFont="1" applyFill="1" applyBorder="1" applyAlignment="1">
      <alignment vertical="top" wrapText="1"/>
    </xf>
    <xf numFmtId="0" fontId="57" fillId="0" borderId="0" xfId="0" applyFont="1" applyAlignment="1">
      <alignment wrapText="1"/>
    </xf>
    <xf numFmtId="0" fontId="57" fillId="0" borderId="0" xfId="0" applyFont="1"/>
    <xf numFmtId="0" fontId="57" fillId="0" borderId="0" xfId="0" applyFont="1" applyBorder="1" applyAlignment="1">
      <alignment wrapText="1"/>
    </xf>
    <xf numFmtId="0" fontId="6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top" wrapText="1"/>
    </xf>
    <xf numFmtId="0" fontId="65" fillId="9" borderId="1" xfId="0" applyFont="1" applyFill="1" applyBorder="1" applyAlignment="1">
      <alignment vertical="top" wrapText="1"/>
    </xf>
    <xf numFmtId="164" fontId="10" fillId="3" borderId="0" xfId="0" applyNumberFormat="1" applyFont="1" applyFill="1" applyBorder="1" applyAlignment="1">
      <alignment horizontal="center" vertical="center" wrapText="1"/>
    </xf>
    <xf numFmtId="164" fontId="58" fillId="0" borderId="0" xfId="0" applyNumberFormat="1" applyFont="1" applyFill="1" applyBorder="1" applyAlignment="1">
      <alignment horizontal="left" vertical="top" wrapText="1"/>
    </xf>
    <xf numFmtId="171" fontId="60" fillId="4" borderId="1" xfId="0" applyNumberFormat="1" applyFont="1" applyFill="1" applyBorder="1" applyAlignment="1">
      <alignment horizontal="center" vertical="center" wrapText="1"/>
    </xf>
    <xf numFmtId="1" fontId="58" fillId="0" borderId="1" xfId="0" applyNumberFormat="1" applyFont="1" applyFill="1" applyBorder="1" applyAlignment="1">
      <alignment horizontal="center" vertical="center" wrapText="1"/>
    </xf>
    <xf numFmtId="168" fontId="58" fillId="0" borderId="1" xfId="0" applyNumberFormat="1" applyFont="1" applyFill="1" applyBorder="1" applyAlignment="1">
      <alignment horizontal="center" vertical="center" wrapText="1"/>
    </xf>
    <xf numFmtId="168" fontId="58" fillId="3" borderId="1" xfId="0" applyNumberFormat="1" applyFont="1" applyFill="1" applyBorder="1" applyAlignment="1">
      <alignment horizontal="center" vertical="center" wrapText="1"/>
    </xf>
    <xf numFmtId="0" fontId="61" fillId="0" borderId="0" xfId="0" applyFont="1"/>
    <xf numFmtId="164" fontId="53" fillId="6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8" fillId="5" borderId="0" xfId="0" applyFont="1" applyFill="1" applyAlignment="1">
      <alignment horizontal="center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1" zoomScale="80" zoomScaleNormal="77" zoomScaleSheetLayoutView="80" zoomScalePageLayoutView="70" workbookViewId="0">
      <selection activeCell="A3" sqref="A3:IV5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3" customWidth="1"/>
    <col min="32" max="33" width="13.81640625" style="115" customWidth="1"/>
    <col min="34" max="34" width="13.81640625" style="296" customWidth="1"/>
    <col min="35" max="35" width="13.81640625" style="115" customWidth="1"/>
    <col min="36" max="36" width="15.453125" style="30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9" t="s">
        <v>66</v>
      </c>
      <c r="Z1" s="339"/>
      <c r="AA1" s="339"/>
      <c r="AB1" s="340"/>
      <c r="AC1" s="340"/>
      <c r="AD1" s="340"/>
      <c r="AE1" s="340"/>
      <c r="AF1" s="340"/>
      <c r="AG1" s="340"/>
      <c r="AH1" s="340"/>
      <c r="AI1" s="340"/>
      <c r="AJ1" s="340"/>
      <c r="AK1" s="341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2" t="s">
        <v>162</v>
      </c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3" t="s">
        <v>67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343"/>
      <c r="AF3" s="343"/>
      <c r="AG3" s="343"/>
      <c r="AH3" s="343"/>
      <c r="AI3" s="343"/>
      <c r="AJ3" s="343"/>
      <c r="AK3" s="343"/>
    </row>
    <row r="4" spans="1:213" s="20" customFormat="1" ht="19.5" customHeight="1">
      <c r="A4" s="344" t="s">
        <v>163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</row>
    <row r="5" spans="1:213" s="20" customFormat="1" ht="15.75" customHeight="1">
      <c r="A5" s="342" t="s">
        <v>286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24"/>
      <c r="AE5" s="324"/>
      <c r="AF5" s="324"/>
      <c r="AG5" s="324"/>
      <c r="AH5" s="324"/>
      <c r="AI5" s="324"/>
      <c r="AJ5" s="324"/>
      <c r="AK5" s="324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184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1"/>
      <c r="AF6" s="23"/>
      <c r="AG6" s="23"/>
      <c r="AH6" s="279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0" t="s">
        <v>197</v>
      </c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0" t="s">
        <v>212</v>
      </c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0" t="s">
        <v>213</v>
      </c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0" t="s">
        <v>214</v>
      </c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0" t="s">
        <v>215</v>
      </c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0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0" t="s">
        <v>216</v>
      </c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0" t="s">
        <v>223</v>
      </c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2"/>
      <c r="AF14" s="186"/>
      <c r="AG14" s="315"/>
      <c r="AH14" s="316"/>
      <c r="AI14" s="186"/>
      <c r="AJ14" s="186"/>
      <c r="AK14" s="206" t="s">
        <v>242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2" t="s">
        <v>185</v>
      </c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5" t="s">
        <v>193</v>
      </c>
      <c r="U15" s="332" t="s">
        <v>186</v>
      </c>
      <c r="V15" s="173" t="s">
        <v>203</v>
      </c>
      <c r="W15" s="179"/>
      <c r="X15" s="333" t="s">
        <v>230</v>
      </c>
      <c r="Y15" s="333"/>
      <c r="Z15" s="333" t="s">
        <v>231</v>
      </c>
      <c r="AA15" s="333"/>
      <c r="AB15" s="333"/>
      <c r="AC15" s="179" t="s">
        <v>233</v>
      </c>
      <c r="AD15" s="179"/>
      <c r="AE15" s="338" t="s">
        <v>203</v>
      </c>
      <c r="AF15" s="333"/>
      <c r="AG15" s="333"/>
      <c r="AH15" s="333"/>
      <c r="AI15" s="333"/>
      <c r="AJ15" s="333"/>
      <c r="AK15" s="332" t="s">
        <v>194</v>
      </c>
      <c r="AL15" s="332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2"/>
      <c r="B16" s="16"/>
      <c r="C16" s="332" t="s">
        <v>165</v>
      </c>
      <c r="D16" s="332"/>
      <c r="E16" s="332"/>
      <c r="F16" s="332" t="s">
        <v>190</v>
      </c>
      <c r="G16" s="332"/>
      <c r="H16" s="332" t="s">
        <v>164</v>
      </c>
      <c r="I16" s="332"/>
      <c r="J16" s="332" t="s">
        <v>210</v>
      </c>
      <c r="K16" s="332"/>
      <c r="L16" s="332"/>
      <c r="M16" s="332"/>
      <c r="N16" s="332"/>
      <c r="O16" s="332"/>
      <c r="P16" s="332"/>
      <c r="Q16" s="333"/>
      <c r="R16" s="333"/>
      <c r="S16" s="333"/>
      <c r="T16" s="335"/>
      <c r="U16" s="336"/>
      <c r="V16" s="179"/>
      <c r="W16" s="179"/>
      <c r="X16" s="333"/>
      <c r="Y16" s="333"/>
      <c r="Z16" s="333"/>
      <c r="AA16" s="333"/>
      <c r="AB16" s="333"/>
      <c r="AC16" s="204" t="s">
        <v>232</v>
      </c>
      <c r="AD16" s="204"/>
      <c r="AE16" s="333"/>
      <c r="AF16" s="333"/>
      <c r="AG16" s="333"/>
      <c r="AH16" s="333"/>
      <c r="AI16" s="333"/>
      <c r="AJ16" s="333"/>
      <c r="AK16" s="332"/>
      <c r="AL16" s="332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2"/>
      <c r="B17" s="16"/>
      <c r="C17" s="332"/>
      <c r="D17" s="332"/>
      <c r="E17" s="332"/>
      <c r="F17" s="332"/>
      <c r="G17" s="332"/>
      <c r="H17" s="332"/>
      <c r="I17" s="332"/>
      <c r="J17" s="332" t="s">
        <v>191</v>
      </c>
      <c r="K17" s="332"/>
      <c r="L17" s="334" t="s">
        <v>192</v>
      </c>
      <c r="M17" s="332" t="s">
        <v>166</v>
      </c>
      <c r="N17" s="333"/>
      <c r="O17" s="332" t="s">
        <v>211</v>
      </c>
      <c r="P17" s="333"/>
      <c r="Q17" s="333"/>
      <c r="R17" s="333"/>
      <c r="S17" s="333"/>
      <c r="T17" s="335"/>
      <c r="U17" s="336"/>
      <c r="V17" s="179"/>
      <c r="W17" s="179"/>
      <c r="X17" s="331" t="s">
        <v>237</v>
      </c>
      <c r="Y17" s="331" t="s">
        <v>234</v>
      </c>
      <c r="Z17" s="333" t="s">
        <v>235</v>
      </c>
      <c r="AA17" s="331" t="s">
        <v>238</v>
      </c>
      <c r="AB17" s="337" t="s">
        <v>236</v>
      </c>
      <c r="AC17" s="204" t="s">
        <v>240</v>
      </c>
      <c r="AD17" s="204"/>
      <c r="AE17" s="333"/>
      <c r="AF17" s="333"/>
      <c r="AG17" s="333"/>
      <c r="AH17" s="333"/>
      <c r="AI17" s="333"/>
      <c r="AJ17" s="333"/>
      <c r="AK17" s="332"/>
      <c r="AL17" s="332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32"/>
      <c r="D18" s="332"/>
      <c r="E18" s="332"/>
      <c r="F18" s="332"/>
      <c r="G18" s="332"/>
      <c r="H18" s="332"/>
      <c r="I18" s="332"/>
      <c r="J18" s="332"/>
      <c r="K18" s="332"/>
      <c r="L18" s="334"/>
      <c r="M18" s="333"/>
      <c r="N18" s="333"/>
      <c r="O18" s="333"/>
      <c r="P18" s="333"/>
      <c r="Q18" s="333"/>
      <c r="R18" s="333"/>
      <c r="S18" s="333"/>
      <c r="T18" s="335"/>
      <c r="U18" s="336"/>
      <c r="V18" s="173">
        <v>2014</v>
      </c>
      <c r="W18" s="173">
        <v>2015</v>
      </c>
      <c r="X18" s="331"/>
      <c r="Y18" s="331"/>
      <c r="Z18" s="333"/>
      <c r="AA18" s="331"/>
      <c r="AB18" s="337"/>
      <c r="AC18" s="205" t="s">
        <v>241</v>
      </c>
      <c r="AD18" s="175" t="s">
        <v>239</v>
      </c>
      <c r="AE18" s="131">
        <v>2018</v>
      </c>
      <c r="AF18" s="131">
        <v>2019</v>
      </c>
      <c r="AG18" s="131">
        <v>2020</v>
      </c>
      <c r="AH18" s="280">
        <v>2021</v>
      </c>
      <c r="AI18" s="188">
        <v>2022</v>
      </c>
      <c r="AJ18" s="131">
        <v>2023</v>
      </c>
      <c r="AK18" s="10" t="s">
        <v>195</v>
      </c>
      <c r="AL18" s="10" t="s">
        <v>196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0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2"/>
      <c r="R20" s="212"/>
      <c r="S20" s="60"/>
      <c r="T20" s="266" t="s">
        <v>285</v>
      </c>
      <c r="U20" s="213" t="s">
        <v>199</v>
      </c>
      <c r="V20" s="214">
        <v>76284</v>
      </c>
      <c r="W20" s="214" t="e">
        <f>SUM(W26,W74,W136,W176,W263)</f>
        <v>#REF!</v>
      </c>
      <c r="X20" s="214" t="e">
        <f t="shared" ref="X20:AE20" si="0">SUM(X26,X74,X136,X176,X244,X263)</f>
        <v>#REF!</v>
      </c>
      <c r="Y20" s="214" t="e">
        <f t="shared" si="0"/>
        <v>#REF!</v>
      </c>
      <c r="Z20" s="215" t="e">
        <f t="shared" si="0"/>
        <v>#REF!</v>
      </c>
      <c r="AA20" s="215" t="e">
        <f t="shared" si="0"/>
        <v>#REF!</v>
      </c>
      <c r="AB20" s="215" t="e">
        <f t="shared" si="0"/>
        <v>#REF!</v>
      </c>
      <c r="AC20" s="214" t="e">
        <f t="shared" si="0"/>
        <v>#REF!</v>
      </c>
      <c r="AD20" s="214" t="e">
        <f t="shared" si="0"/>
        <v>#REF!</v>
      </c>
      <c r="AE20" s="214">
        <f t="shared" si="0"/>
        <v>112408.84799999998</v>
      </c>
      <c r="AF20" s="214">
        <v>128967.8</v>
      </c>
      <c r="AG20" s="214">
        <f>SUM(AG26,AG74,AG136,AG176,AG244,AG263)</f>
        <v>126533.25</v>
      </c>
      <c r="AH20" s="281">
        <f>SUM(AH26,AH74,AH136,AH176,AH244,AH263)</f>
        <v>127225.61</v>
      </c>
      <c r="AI20" s="214">
        <f>SUM(AI26,AI74,AI136,AI176,AI244,AI263)</f>
        <v>122394.31</v>
      </c>
      <c r="AJ20" s="214">
        <f>SUM(AJ26,AJ74,AJ136,AJ176,AJ244,AJ263)</f>
        <v>122187.90999999999</v>
      </c>
      <c r="AK20" s="226"/>
      <c r="AL20" s="46"/>
      <c r="AM20" s="211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7" t="s">
        <v>205</v>
      </c>
      <c r="U21" s="93" t="s">
        <v>199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2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1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75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2"/>
      <c r="AI22" s="70"/>
      <c r="AJ22" s="70"/>
      <c r="AK22" s="132"/>
      <c r="AL22" s="8"/>
      <c r="AM22" s="211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167</v>
      </c>
      <c r="U23" s="188" t="s">
        <v>189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1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168</v>
      </c>
      <c r="U24" s="188" t="s">
        <v>187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2">
        <v>18</v>
      </c>
      <c r="AG24" s="242">
        <v>19</v>
      </c>
      <c r="AH24" s="76">
        <v>20</v>
      </c>
      <c r="AI24" s="76">
        <v>21</v>
      </c>
      <c r="AJ24" s="76">
        <v>21</v>
      </c>
      <c r="AK24" s="76">
        <v>21</v>
      </c>
      <c r="AM24" s="211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169</v>
      </c>
      <c r="U25" s="188" t="s">
        <v>189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1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5" t="s">
        <v>316</v>
      </c>
      <c r="U26" s="40" t="s">
        <v>199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5">
        <f t="shared" si="3"/>
        <v>50889.61</v>
      </c>
      <c r="AI26" s="67">
        <f t="shared" si="3"/>
        <v>48694.31</v>
      </c>
      <c r="AJ26" s="67">
        <f t="shared" si="3"/>
        <v>48664.21</v>
      </c>
      <c r="AK26" s="227"/>
      <c r="AL26" s="47"/>
      <c r="AM26" s="211">
        <f>AE26+AF26+AG26+AH26+AI26+AJ26</f>
        <v>300247.864</v>
      </c>
    </row>
    <row r="27" spans="1:47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284</v>
      </c>
      <c r="U27" s="146" t="s">
        <v>199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6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28"/>
      <c r="AL27" s="47"/>
      <c r="AM27" s="211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10</v>
      </c>
      <c r="U28" s="188" t="s">
        <v>187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7">
        <v>7</v>
      </c>
      <c r="AI28" s="49">
        <v>8</v>
      </c>
      <c r="AJ28" s="49">
        <v>8</v>
      </c>
      <c r="AK28" s="49">
        <v>8</v>
      </c>
      <c r="AM28" s="211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76</v>
      </c>
      <c r="U29" s="131" t="s">
        <v>189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0">
        <v>100</v>
      </c>
      <c r="AI29" s="132">
        <v>100</v>
      </c>
      <c r="AJ29" s="132">
        <v>100</v>
      </c>
      <c r="AK29" s="132">
        <v>100</v>
      </c>
      <c r="AM29" s="211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77</v>
      </c>
      <c r="U30" s="188" t="s">
        <v>187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7">
        <v>110</v>
      </c>
      <c r="AI30" s="49">
        <v>120</v>
      </c>
      <c r="AJ30" s="49">
        <v>130</v>
      </c>
      <c r="AK30" s="76">
        <f>SUM(AE30:AJ30)</f>
        <v>630</v>
      </c>
      <c r="AM30" s="211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126</v>
      </c>
      <c r="U31" s="188" t="s">
        <v>188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7">
        <v>1500</v>
      </c>
      <c r="AI31" s="49">
        <v>1600</v>
      </c>
      <c r="AJ31" s="49">
        <v>1700</v>
      </c>
      <c r="AK31" s="49">
        <f>AE31+AF31+AG31+AH31+AI31+AJ31</f>
        <v>8700</v>
      </c>
      <c r="AM31" s="211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127</v>
      </c>
      <c r="U32" s="188" t="s">
        <v>188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7">
        <v>430</v>
      </c>
      <c r="AI32" s="49">
        <v>440</v>
      </c>
      <c r="AJ32" s="49">
        <v>450</v>
      </c>
      <c r="AK32" s="76">
        <f>AE32+AF32+AG32+AH32+AI32+AJ32</f>
        <v>2550</v>
      </c>
      <c r="AM32" s="211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209</v>
      </c>
      <c r="T33" s="34" t="s">
        <v>78</v>
      </c>
      <c r="U33" s="188" t="s">
        <v>199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5">
        <v>24499.48</v>
      </c>
      <c r="AI33" s="70">
        <f>AH33</f>
        <v>24499.48</v>
      </c>
      <c r="AJ33" s="70">
        <f>AI33</f>
        <v>24499.48</v>
      </c>
      <c r="AK33" s="161"/>
      <c r="AM33" s="211">
        <f t="shared" ref="AM33:AM39" si="5">AE33+AF33+AG33+AH33+AI33+AJ33</f>
        <v>153440.32999999999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73</v>
      </c>
      <c r="U34" s="188" t="s">
        <v>188</v>
      </c>
      <c r="V34" s="71">
        <f>V32*100/V25</f>
        <v>32.89473684210526</v>
      </c>
      <c r="W34" s="132">
        <f>W32*100/W25</f>
        <v>32.89473684210526</v>
      </c>
      <c r="X34" s="132" t="s">
        <v>221</v>
      </c>
      <c r="Y34" s="132" t="s">
        <v>221</v>
      </c>
      <c r="Z34" s="71" t="s">
        <v>221</v>
      </c>
      <c r="AA34" s="71" t="s">
        <v>221</v>
      </c>
      <c r="AB34" s="71" t="s">
        <v>221</v>
      </c>
      <c r="AC34" s="132"/>
      <c r="AD34" s="163" t="s">
        <v>221</v>
      </c>
      <c r="AE34" s="49">
        <v>1500</v>
      </c>
      <c r="AF34" s="49">
        <v>1500</v>
      </c>
      <c r="AG34" s="49">
        <v>1500</v>
      </c>
      <c r="AH34" s="287">
        <v>1500</v>
      </c>
      <c r="AI34" s="49">
        <v>1500</v>
      </c>
      <c r="AJ34" s="49">
        <v>1500</v>
      </c>
      <c r="AK34" s="49">
        <f>AE34+AF34+AG34+AH34+AI34+AJ34</f>
        <v>9000</v>
      </c>
      <c r="AM34" s="211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128</v>
      </c>
      <c r="U35" s="188" t="s">
        <v>199</v>
      </c>
      <c r="V35" s="71" t="e">
        <f>V33*100/V26</f>
        <v>#REF!</v>
      </c>
      <c r="W35" s="132" t="e">
        <f>W33*100/W26</f>
        <v>#REF!</v>
      </c>
      <c r="X35" s="132" t="s">
        <v>221</v>
      </c>
      <c r="Y35" s="132" t="s">
        <v>221</v>
      </c>
      <c r="Z35" s="71" t="s">
        <v>221</v>
      </c>
      <c r="AA35" s="71" t="s">
        <v>221</v>
      </c>
      <c r="AB35" s="71" t="s">
        <v>221</v>
      </c>
      <c r="AC35" s="132"/>
      <c r="AD35" s="163" t="s">
        <v>221</v>
      </c>
      <c r="AE35" s="70">
        <v>27</v>
      </c>
      <c r="AF35" s="70">
        <v>30.178999999999998</v>
      </c>
      <c r="AG35" s="70">
        <v>30.175999999999998</v>
      </c>
      <c r="AH35" s="282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1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209</v>
      </c>
      <c r="T36" s="34" t="s">
        <v>129</v>
      </c>
      <c r="U36" s="188" t="s">
        <v>199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5">
        <v>9233.4</v>
      </c>
      <c r="AI36" s="70">
        <f>AH36</f>
        <v>9233.4</v>
      </c>
      <c r="AJ36" s="70">
        <f>AI36</f>
        <v>9233.4</v>
      </c>
      <c r="AK36" s="132"/>
      <c r="AM36" s="211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133</v>
      </c>
      <c r="U37" s="188" t="s">
        <v>188</v>
      </c>
      <c r="V37" s="132" t="s">
        <v>221</v>
      </c>
      <c r="W37" s="132" t="s">
        <v>221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7">
        <v>45</v>
      </c>
      <c r="AI37" s="49">
        <v>45</v>
      </c>
      <c r="AJ37" s="49">
        <v>45</v>
      </c>
      <c r="AK37" s="49">
        <v>45</v>
      </c>
      <c r="AM37" s="211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209</v>
      </c>
      <c r="T38" s="299" t="s">
        <v>44</v>
      </c>
      <c r="U38" s="188" t="s">
        <v>187</v>
      </c>
      <c r="V38" s="250">
        <v>3</v>
      </c>
      <c r="W38" s="251">
        <v>0</v>
      </c>
      <c r="X38" s="252">
        <v>3</v>
      </c>
      <c r="Y38" s="253">
        <v>3</v>
      </c>
      <c r="Z38" s="71" t="s">
        <v>221</v>
      </c>
      <c r="AA38" s="71" t="s">
        <v>221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5">
        <v>2780.3</v>
      </c>
      <c r="AI38" s="70">
        <v>3000</v>
      </c>
      <c r="AJ38" s="70">
        <f>AI38</f>
        <v>3000</v>
      </c>
      <c r="AK38" s="132"/>
      <c r="AM38" s="211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79</v>
      </c>
      <c r="U39" s="131" t="s">
        <v>224</v>
      </c>
      <c r="V39" s="132" t="s">
        <v>221</v>
      </c>
      <c r="W39" s="132" t="s">
        <v>221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7">
        <v>1</v>
      </c>
      <c r="AI39" s="49">
        <v>1</v>
      </c>
      <c r="AJ39" s="49">
        <v>1</v>
      </c>
      <c r="AK39" s="49">
        <v>1</v>
      </c>
      <c r="AM39" s="211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209</v>
      </c>
      <c r="T40" s="51" t="s">
        <v>287</v>
      </c>
      <c r="U40" s="131" t="s">
        <v>199</v>
      </c>
      <c r="V40" s="250">
        <v>3</v>
      </c>
      <c r="W40" s="251">
        <v>0</v>
      </c>
      <c r="X40" s="252">
        <v>3</v>
      </c>
      <c r="Y40" s="253">
        <v>3</v>
      </c>
      <c r="Z40" s="71" t="s">
        <v>221</v>
      </c>
      <c r="AA40" s="71" t="s">
        <v>221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5">
        <v>1200</v>
      </c>
      <c r="AI40" s="70">
        <v>0</v>
      </c>
      <c r="AJ40" s="70">
        <v>0</v>
      </c>
      <c r="AK40" s="132"/>
      <c r="AM40" s="211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294</v>
      </c>
      <c r="U41" s="188" t="s">
        <v>187</v>
      </c>
      <c r="V41" s="250">
        <v>3</v>
      </c>
      <c r="W41" s="251">
        <v>0</v>
      </c>
      <c r="X41" s="252">
        <v>3</v>
      </c>
      <c r="Y41" s="253">
        <v>3</v>
      </c>
      <c r="Z41" s="71" t="s">
        <v>221</v>
      </c>
      <c r="AA41" s="71" t="s">
        <v>221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221</v>
      </c>
      <c r="AJ41" s="70" t="s">
        <v>221</v>
      </c>
      <c r="AK41" s="49">
        <v>3</v>
      </c>
      <c r="AM41" s="211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5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207</v>
      </c>
      <c r="T42" s="51" t="s">
        <v>307</v>
      </c>
      <c r="U42" s="131" t="s">
        <v>199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2">
        <v>0</v>
      </c>
      <c r="AI42" s="70">
        <f>AH42</f>
        <v>0</v>
      </c>
      <c r="AJ42" s="70">
        <f>AI42</f>
        <v>0</v>
      </c>
      <c r="AK42" s="132"/>
      <c r="AM42" s="211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134</v>
      </c>
      <c r="U43" s="131" t="s">
        <v>187</v>
      </c>
      <c r="V43" s="132" t="s">
        <v>221</v>
      </c>
      <c r="W43" s="132" t="s">
        <v>221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221</v>
      </c>
      <c r="AG43" s="75" t="s">
        <v>221</v>
      </c>
      <c r="AH43" s="288" t="s">
        <v>221</v>
      </c>
      <c r="AI43" s="75" t="s">
        <v>221</v>
      </c>
      <c r="AJ43" s="75" t="s">
        <v>221</v>
      </c>
      <c r="AK43" s="75">
        <v>118</v>
      </c>
      <c r="AM43" s="211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123</v>
      </c>
      <c r="U44" s="131" t="s">
        <v>188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221</v>
      </c>
      <c r="AF44" s="75">
        <v>43</v>
      </c>
      <c r="AG44" s="75">
        <v>43</v>
      </c>
      <c r="AH44" s="288" t="s">
        <v>221</v>
      </c>
      <c r="AI44" s="75" t="s">
        <v>221</v>
      </c>
      <c r="AJ44" s="75" t="s">
        <v>221</v>
      </c>
      <c r="AK44" s="75">
        <f>AF44+AG44</f>
        <v>86</v>
      </c>
      <c r="AM44" s="211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80</v>
      </c>
      <c r="U45" s="188" t="s">
        <v>199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5">
        <v>11604.11</v>
      </c>
      <c r="AI45" s="70">
        <f>AH45</f>
        <v>11604.11</v>
      </c>
      <c r="AJ45" s="70">
        <f>AI45</f>
        <v>11604.11</v>
      </c>
      <c r="AK45" s="161"/>
      <c r="AM45" s="211">
        <f t="shared" ref="AM45:AM55" si="6">AE45+AF45+AG45+AH45+AI45+AJ45</f>
        <v>62313.08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318</v>
      </c>
      <c r="U46" s="188" t="s">
        <v>199</v>
      </c>
      <c r="V46" s="71">
        <f>V40*100/V33</f>
        <v>1.216485815775388E-2</v>
      </c>
      <c r="W46" s="132">
        <f>W40*100/W33</f>
        <v>0</v>
      </c>
      <c r="X46" s="132" t="s">
        <v>221</v>
      </c>
      <c r="Y46" s="132" t="s">
        <v>221</v>
      </c>
      <c r="Z46" s="71" t="s">
        <v>221</v>
      </c>
      <c r="AA46" s="71" t="s">
        <v>221</v>
      </c>
      <c r="AB46" s="71" t="s">
        <v>221</v>
      </c>
      <c r="AC46" s="132"/>
      <c r="AD46" s="163" t="s">
        <v>221</v>
      </c>
      <c r="AE46" s="132">
        <v>27</v>
      </c>
      <c r="AF46" s="132">
        <v>30.175999999999998</v>
      </c>
      <c r="AG46" s="132">
        <v>30.175999999999998</v>
      </c>
      <c r="AH46" s="290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1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317</v>
      </c>
      <c r="P47" s="37">
        <v>0</v>
      </c>
      <c r="Q47" s="38">
        <v>6</v>
      </c>
      <c r="R47" s="38">
        <v>9</v>
      </c>
      <c r="S47" s="38" t="s">
        <v>209</v>
      </c>
      <c r="T47" s="9" t="s">
        <v>135</v>
      </c>
      <c r="U47" s="188" t="s">
        <v>199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5">
        <v>117.32</v>
      </c>
      <c r="AI47" s="70">
        <f>AH47</f>
        <v>117.32</v>
      </c>
      <c r="AJ47" s="70">
        <f>AI47</f>
        <v>117.32</v>
      </c>
      <c r="AK47" s="282"/>
      <c r="AM47" s="211">
        <f t="shared" si="6"/>
        <v>661.54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319</v>
      </c>
      <c r="U48" s="188" t="s">
        <v>199</v>
      </c>
      <c r="V48" s="71" t="e">
        <f>V46*100/V35</f>
        <v>#REF!</v>
      </c>
      <c r="W48" s="132" t="e">
        <f>W46*100/W35</f>
        <v>#REF!</v>
      </c>
      <c r="X48" s="132" t="s">
        <v>221</v>
      </c>
      <c r="Y48" s="132" t="s">
        <v>221</v>
      </c>
      <c r="Z48" s="71" t="s">
        <v>221</v>
      </c>
      <c r="AA48" s="71" t="s">
        <v>221</v>
      </c>
      <c r="AB48" s="71" t="s">
        <v>221</v>
      </c>
      <c r="AC48" s="132"/>
      <c r="AD48" s="163" t="s">
        <v>221</v>
      </c>
      <c r="AE48" s="71">
        <v>27</v>
      </c>
      <c r="AF48" s="132">
        <v>30.175999999999998</v>
      </c>
      <c r="AG48" s="132">
        <v>31.359000000000002</v>
      </c>
      <c r="AH48" s="70">
        <v>30.170999999999999</v>
      </c>
      <c r="AI48" s="70">
        <v>30.170999999999999</v>
      </c>
      <c r="AJ48" s="70">
        <v>30.170999999999999</v>
      </c>
      <c r="AK48" s="132">
        <v>31.359000000000002</v>
      </c>
      <c r="AM48" s="211">
        <f t="shared" si="6"/>
        <v>179.04799999999997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5">
        <v>0</v>
      </c>
      <c r="Q49" s="159">
        <v>2</v>
      </c>
      <c r="R49" s="159">
        <v>0</v>
      </c>
      <c r="S49" s="159">
        <v>0</v>
      </c>
      <c r="T49" s="34" t="s">
        <v>81</v>
      </c>
      <c r="U49" s="188" t="s">
        <v>199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2">
        <v>0</v>
      </c>
      <c r="AI49" s="70">
        <f>AH49</f>
        <v>0</v>
      </c>
      <c r="AJ49" s="70">
        <f>AI49</f>
        <v>0</v>
      </c>
      <c r="AK49" s="161"/>
      <c r="AM49" s="211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</v>
      </c>
      <c r="U50" s="188" t="s">
        <v>189</v>
      </c>
      <c r="V50" s="71" t="e">
        <f>V44*100/V37</f>
        <v>#VALUE!</v>
      </c>
      <c r="W50" s="132" t="e">
        <f>W44*100/W37</f>
        <v>#VALUE!</v>
      </c>
      <c r="X50" s="132" t="s">
        <v>221</v>
      </c>
      <c r="Y50" s="132" t="s">
        <v>221</v>
      </c>
      <c r="Z50" s="71" t="s">
        <v>221</v>
      </c>
      <c r="AA50" s="71" t="s">
        <v>221</v>
      </c>
      <c r="AB50" s="71" t="s">
        <v>221</v>
      </c>
      <c r="AC50" s="132"/>
      <c r="AD50" s="163" t="s">
        <v>221</v>
      </c>
      <c r="AE50" s="76">
        <v>100</v>
      </c>
      <c r="AF50" s="76">
        <v>100</v>
      </c>
      <c r="AG50" s="49">
        <v>0</v>
      </c>
      <c r="AH50" s="70" t="s">
        <v>221</v>
      </c>
      <c r="AI50" s="70" t="s">
        <v>221</v>
      </c>
      <c r="AJ50" s="49">
        <v>0</v>
      </c>
      <c r="AK50" s="76">
        <v>100</v>
      </c>
      <c r="AM50" s="211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317</v>
      </c>
      <c r="P51" s="37">
        <v>0</v>
      </c>
      <c r="Q51" s="159">
        <v>2</v>
      </c>
      <c r="R51" s="159">
        <v>0</v>
      </c>
      <c r="S51" s="38" t="s">
        <v>209</v>
      </c>
      <c r="T51" s="34" t="s">
        <v>82</v>
      </c>
      <c r="U51" s="188" t="s">
        <v>199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2">
        <v>0</v>
      </c>
      <c r="AI51" s="70">
        <f>AH51</f>
        <v>0</v>
      </c>
      <c r="AJ51" s="70">
        <f>AI51</f>
        <v>0</v>
      </c>
      <c r="AK51" s="260"/>
      <c r="AM51" s="211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</v>
      </c>
      <c r="U52" s="188" t="s">
        <v>189</v>
      </c>
      <c r="V52" s="71" t="e">
        <f>V50*100/V39</f>
        <v>#VALUE!</v>
      </c>
      <c r="W52" s="132" t="e">
        <f>W50*100/W39</f>
        <v>#VALUE!</v>
      </c>
      <c r="X52" s="132" t="s">
        <v>221</v>
      </c>
      <c r="Y52" s="132" t="s">
        <v>221</v>
      </c>
      <c r="Z52" s="71" t="s">
        <v>221</v>
      </c>
      <c r="AA52" s="71" t="s">
        <v>221</v>
      </c>
      <c r="AB52" s="71" t="s">
        <v>221</v>
      </c>
      <c r="AC52" s="132"/>
      <c r="AD52" s="163" t="s">
        <v>221</v>
      </c>
      <c r="AE52" s="76">
        <v>100</v>
      </c>
      <c r="AF52" s="76">
        <v>100</v>
      </c>
      <c r="AG52" s="49">
        <v>0</v>
      </c>
      <c r="AH52" s="70" t="s">
        <v>221</v>
      </c>
      <c r="AI52" s="70" t="s">
        <v>221</v>
      </c>
      <c r="AJ52" s="70" t="s">
        <v>221</v>
      </c>
      <c r="AK52" s="76">
        <v>100</v>
      </c>
      <c r="AM52" s="211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308</v>
      </c>
      <c r="U53" s="146" t="s">
        <v>199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6">
        <f>AH55+AH57+AH59+AH62</f>
        <v>1455</v>
      </c>
      <c r="AI53" s="147">
        <f>AI55+AI57+AI59+AI62</f>
        <v>240</v>
      </c>
      <c r="AJ53" s="147">
        <f>AJ55+AJ57+AJ59+AJ62</f>
        <v>209.9</v>
      </c>
      <c r="AK53" s="228"/>
      <c r="AM53" s="211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136</v>
      </c>
      <c r="U54" s="131" t="s">
        <v>187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88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1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207</v>
      </c>
      <c r="T55" s="9" t="s">
        <v>262</v>
      </c>
      <c r="U55" s="188" t="s">
        <v>199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5">
        <v>550</v>
      </c>
      <c r="AI55" s="70">
        <v>0</v>
      </c>
      <c r="AJ55" s="70">
        <f t="shared" si="7"/>
        <v>0</v>
      </c>
      <c r="AK55" s="132"/>
      <c r="AM55" s="211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49" t="s">
        <v>137</v>
      </c>
      <c r="U56" s="131" t="s">
        <v>187</v>
      </c>
      <c r="V56" s="132" t="s">
        <v>221</v>
      </c>
      <c r="W56" s="132" t="s">
        <v>221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221</v>
      </c>
      <c r="AJ56" s="70" t="s">
        <v>221</v>
      </c>
      <c r="AK56" s="75">
        <v>7</v>
      </c>
      <c r="AM56" s="211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207</v>
      </c>
      <c r="T57" s="9" t="s">
        <v>83</v>
      </c>
      <c r="U57" s="188" t="s">
        <v>199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5">
        <v>275</v>
      </c>
      <c r="AI57" s="70">
        <v>100</v>
      </c>
      <c r="AJ57" s="70">
        <v>69.900000000000006</v>
      </c>
      <c r="AK57" s="132"/>
      <c r="AM57" s="211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138</v>
      </c>
      <c r="U58" s="131" t="s">
        <v>187</v>
      </c>
      <c r="V58" s="132" t="s">
        <v>221</v>
      </c>
      <c r="W58" s="132" t="s">
        <v>221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88">
        <v>3</v>
      </c>
      <c r="AI58" s="75">
        <v>3</v>
      </c>
      <c r="AJ58" s="75">
        <v>3</v>
      </c>
      <c r="AK58" s="75">
        <f>AE58+AF58+AG58+AH58+AI58+AJ58</f>
        <v>18</v>
      </c>
      <c r="AM58" s="211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207</v>
      </c>
      <c r="T59" s="51" t="s">
        <v>276</v>
      </c>
      <c r="U59" s="188" t="s">
        <v>199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5">
        <v>40</v>
      </c>
      <c r="AI59" s="70">
        <f>AH59</f>
        <v>40</v>
      </c>
      <c r="AJ59" s="70">
        <f>AI59</f>
        <v>40</v>
      </c>
      <c r="AK59" s="132"/>
      <c r="AM59" s="211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25</v>
      </c>
      <c r="U60" s="131" t="s">
        <v>187</v>
      </c>
      <c r="V60" s="132" t="s">
        <v>221</v>
      </c>
      <c r="W60" s="132" t="s">
        <v>221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89">
        <v>3</v>
      </c>
      <c r="AI60" s="76">
        <v>3</v>
      </c>
      <c r="AJ60" s="76">
        <v>3</v>
      </c>
      <c r="AK60" s="75">
        <v>18</v>
      </c>
      <c r="AM60" s="211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26</v>
      </c>
      <c r="U61" s="131" t="s">
        <v>187</v>
      </c>
      <c r="V61" s="132" t="s">
        <v>221</v>
      </c>
      <c r="W61" s="132" t="s">
        <v>221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221</v>
      </c>
      <c r="AF61" s="76">
        <v>1</v>
      </c>
      <c r="AG61" s="76">
        <v>3</v>
      </c>
      <c r="AH61" s="289">
        <v>3</v>
      </c>
      <c r="AI61" s="76">
        <v>3</v>
      </c>
      <c r="AJ61" s="76">
        <v>3</v>
      </c>
      <c r="AK61" s="278">
        <f>SUM(AF61:AJ61)</f>
        <v>13</v>
      </c>
      <c r="AM61" s="211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207</v>
      </c>
      <c r="T62" s="248" t="s">
        <v>288</v>
      </c>
      <c r="U62" s="131" t="s">
        <v>199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5">
        <v>590</v>
      </c>
      <c r="AI62" s="70">
        <v>100</v>
      </c>
      <c r="AJ62" s="70">
        <f>AI62</f>
        <v>100</v>
      </c>
      <c r="AK62" s="132"/>
      <c r="AM62" s="211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4" t="s">
        <v>84</v>
      </c>
      <c r="U63" s="131" t="s">
        <v>187</v>
      </c>
      <c r="V63" s="132" t="s">
        <v>221</v>
      </c>
      <c r="W63" s="132" t="s">
        <v>221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89">
        <v>3</v>
      </c>
      <c r="AI63" s="76">
        <v>3</v>
      </c>
      <c r="AJ63" s="76">
        <v>3</v>
      </c>
      <c r="AK63" s="75">
        <v>3</v>
      </c>
      <c r="AM63" s="211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2" t="s">
        <v>266</v>
      </c>
      <c r="P64" s="37">
        <v>3</v>
      </c>
      <c r="Q64" s="38">
        <v>0</v>
      </c>
      <c r="R64" s="38">
        <v>6</v>
      </c>
      <c r="S64" s="38">
        <v>0</v>
      </c>
      <c r="T64" s="313" t="s">
        <v>59</v>
      </c>
      <c r="U64" s="188" t="s">
        <v>199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2">
        <v>0</v>
      </c>
      <c r="AI64" s="70">
        <v>0</v>
      </c>
      <c r="AJ64" s="70">
        <f>AI64</f>
        <v>0</v>
      </c>
      <c r="AK64" s="132"/>
      <c r="AM64" s="211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49" t="s">
        <v>137</v>
      </c>
      <c r="U65" s="131" t="s">
        <v>187</v>
      </c>
      <c r="V65" s="132" t="s">
        <v>221</v>
      </c>
      <c r="W65" s="132" t="s">
        <v>221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221</v>
      </c>
      <c r="AF65" s="76" t="s">
        <v>221</v>
      </c>
      <c r="AG65" s="76" t="s">
        <v>221</v>
      </c>
      <c r="AH65" s="282" t="s">
        <v>221</v>
      </c>
      <c r="AI65" s="70" t="s">
        <v>221</v>
      </c>
      <c r="AJ65" s="70" t="s">
        <v>221</v>
      </c>
      <c r="AK65" s="75"/>
      <c r="AM65" s="211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2" t="s">
        <v>60</v>
      </c>
      <c r="P66" s="37">
        <v>3</v>
      </c>
      <c r="Q66" s="38">
        <v>0</v>
      </c>
      <c r="R66" s="38">
        <v>6</v>
      </c>
      <c r="S66" s="38">
        <v>0</v>
      </c>
      <c r="T66" s="313" t="s">
        <v>61</v>
      </c>
      <c r="U66" s="188" t="s">
        <v>199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2">
        <v>0</v>
      </c>
      <c r="AI66" s="70">
        <v>0</v>
      </c>
      <c r="AJ66" s="70">
        <f>AI66</f>
        <v>0</v>
      </c>
      <c r="AK66" s="132"/>
      <c r="AM66" s="211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49" t="s">
        <v>137</v>
      </c>
      <c r="U67" s="131" t="s">
        <v>187</v>
      </c>
      <c r="V67" s="132" t="s">
        <v>221</v>
      </c>
      <c r="W67" s="132" t="s">
        <v>221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221</v>
      </c>
      <c r="AF67" s="76" t="s">
        <v>221</v>
      </c>
      <c r="AG67" s="75">
        <v>1</v>
      </c>
      <c r="AH67" s="282" t="s">
        <v>221</v>
      </c>
      <c r="AI67" s="70" t="s">
        <v>221</v>
      </c>
      <c r="AJ67" s="70" t="s">
        <v>221</v>
      </c>
      <c r="AK67" s="75">
        <v>5</v>
      </c>
      <c r="AM67" s="211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</v>
      </c>
      <c r="U68" s="146" t="s">
        <v>199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86">
        <f t="shared" si="8"/>
        <v>0</v>
      </c>
      <c r="AI68" s="147">
        <f t="shared" si="8"/>
        <v>0</v>
      </c>
      <c r="AJ68" s="147">
        <f t="shared" si="8"/>
        <v>0</v>
      </c>
      <c r="AK68" s="228"/>
      <c r="AM68" s="211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136</v>
      </c>
      <c r="U69" s="131" t="s">
        <v>187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221</v>
      </c>
      <c r="AF69" s="75">
        <v>3</v>
      </c>
      <c r="AG69" s="70" t="s">
        <v>221</v>
      </c>
      <c r="AH69" s="282" t="s">
        <v>221</v>
      </c>
      <c r="AI69" s="70" t="s">
        <v>221</v>
      </c>
      <c r="AJ69" s="70" t="s">
        <v>221</v>
      </c>
      <c r="AK69" s="75">
        <v>3</v>
      </c>
      <c r="AM69" s="211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6">
        <v>3</v>
      </c>
      <c r="J70" s="55">
        <v>2</v>
      </c>
      <c r="K70" s="43">
        <v>2</v>
      </c>
      <c r="L70" s="43">
        <v>1</v>
      </c>
      <c r="M70" s="43" t="s">
        <v>29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35</v>
      </c>
      <c r="U70" s="131" t="s">
        <v>199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-AD2380</f>
        <v>0</v>
      </c>
      <c r="AH70" s="282">
        <v>0</v>
      </c>
      <c r="AI70" s="70">
        <f>AH70</f>
        <v>0</v>
      </c>
      <c r="AJ70" s="70">
        <f>AI70</f>
        <v>0</v>
      </c>
      <c r="AK70" s="132"/>
      <c r="AM70" s="247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38</v>
      </c>
      <c r="U71" s="131" t="s">
        <v>187</v>
      </c>
      <c r="V71" s="132" t="s">
        <v>221</v>
      </c>
      <c r="W71" s="132" t="s">
        <v>221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221</v>
      </c>
      <c r="AF71" s="76">
        <v>1</v>
      </c>
      <c r="AG71" s="70" t="s">
        <v>221</v>
      </c>
      <c r="AH71" s="70" t="s">
        <v>221</v>
      </c>
      <c r="AI71" s="70" t="s">
        <v>221</v>
      </c>
      <c r="AJ71" s="70" t="s">
        <v>221</v>
      </c>
      <c r="AK71" s="75">
        <v>1</v>
      </c>
      <c r="AM71" s="247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6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36</v>
      </c>
      <c r="U72" s="131" t="s">
        <v>224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221</v>
      </c>
      <c r="AC72" s="13">
        <v>2019</v>
      </c>
      <c r="AD72" s="245"/>
      <c r="AE72" s="76" t="s">
        <v>221</v>
      </c>
      <c r="AF72" s="75">
        <v>1</v>
      </c>
      <c r="AG72" s="70">
        <v>0</v>
      </c>
      <c r="AH72" s="288">
        <v>1</v>
      </c>
      <c r="AI72" s="75">
        <v>1</v>
      </c>
      <c r="AJ72" s="75">
        <v>1</v>
      </c>
      <c r="AK72" s="108"/>
      <c r="AM72" s="247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37</v>
      </c>
      <c r="U73" s="188" t="s">
        <v>189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221</v>
      </c>
      <c r="AF73" s="75">
        <v>60</v>
      </c>
      <c r="AG73" s="70" t="s">
        <v>221</v>
      </c>
      <c r="AH73" s="289">
        <v>70</v>
      </c>
      <c r="AI73" s="76">
        <v>75</v>
      </c>
      <c r="AJ73" s="76">
        <v>80</v>
      </c>
      <c r="AK73" s="108">
        <f>SUM(AF73:AJ73)</f>
        <v>285</v>
      </c>
      <c r="AM73" s="247"/>
    </row>
    <row r="74" spans="1:39" s="8" customFormat="1" ht="52.25" hidden="1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5" t="s">
        <v>315</v>
      </c>
      <c r="U74" s="40" t="s">
        <v>199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85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7"/>
      <c r="AL74" s="47"/>
      <c r="AM74" s="211">
        <f>AE74+AF74+AG74+AH74+AI74+AJ74</f>
        <v>186053.568</v>
      </c>
    </row>
    <row r="75" spans="1:39" s="8" customFormat="1" ht="31.5" hidden="1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248</v>
      </c>
      <c r="U75" s="146" t="s">
        <v>199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86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28"/>
      <c r="AM75" s="211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85</v>
      </c>
      <c r="U76" s="188" t="s">
        <v>188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89">
        <v>11</v>
      </c>
      <c r="AI76" s="76">
        <v>12</v>
      </c>
      <c r="AJ76" s="76">
        <v>13</v>
      </c>
      <c r="AK76" s="76">
        <f>AE76+AF76+AG76+AH76+AI76+AJ76</f>
        <v>72</v>
      </c>
      <c r="AM76" s="211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295</v>
      </c>
      <c r="U77" s="131" t="s">
        <v>187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89">
        <v>1300</v>
      </c>
      <c r="AI77" s="76">
        <v>1400</v>
      </c>
      <c r="AJ77" s="76">
        <v>1500</v>
      </c>
      <c r="AK77" s="76">
        <f>AE77+AF77+AG77+AH77+AI77+AJ77</f>
        <v>7450</v>
      </c>
      <c r="AM77" s="211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296</v>
      </c>
      <c r="U78" s="188" t="s">
        <v>188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89">
        <v>600</v>
      </c>
      <c r="AI78" s="76">
        <v>650</v>
      </c>
      <c r="AJ78" s="76">
        <v>750</v>
      </c>
      <c r="AK78" s="76">
        <f>AE78+AF78+AG78+AH78+AI78+AJ78</f>
        <v>3450</v>
      </c>
      <c r="AM78" s="211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297</v>
      </c>
      <c r="U79" s="188" t="s">
        <v>187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89">
        <v>120</v>
      </c>
      <c r="AI79" s="76">
        <v>130</v>
      </c>
      <c r="AJ79" s="76">
        <v>150</v>
      </c>
      <c r="AK79" s="76">
        <f>AE79+AF79+AG79+AH79+AI79+AJ79</f>
        <v>690</v>
      </c>
      <c r="AM79" s="211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209</v>
      </c>
      <c r="T80" s="207" t="s">
        <v>86</v>
      </c>
      <c r="U80" s="188" t="s">
        <v>199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285">
        <v>13160.7</v>
      </c>
      <c r="AI80" s="70">
        <f>AH80</f>
        <v>13160.7</v>
      </c>
      <c r="AJ80" s="70">
        <f>AI80</f>
        <v>13160.7</v>
      </c>
      <c r="AK80" s="132"/>
      <c r="AM80" s="211">
        <f>AE80+AF80+AG80+AH80+AI80+AJ80</f>
        <v>75336.400999999998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87</v>
      </c>
      <c r="U81" s="188" t="s">
        <v>199</v>
      </c>
      <c r="V81" s="71" t="e">
        <f>V80/V74*100</f>
        <v>#REF!</v>
      </c>
      <c r="W81" s="71" t="e">
        <f>W80/W74*100</f>
        <v>#REF!</v>
      </c>
      <c r="X81" s="132" t="s">
        <v>221</v>
      </c>
      <c r="Y81" s="132" t="s">
        <v>221</v>
      </c>
      <c r="Z81" s="71" t="s">
        <v>221</v>
      </c>
      <c r="AA81" s="71" t="s">
        <v>221</v>
      </c>
      <c r="AB81" s="71" t="s">
        <v>221</v>
      </c>
      <c r="AC81" s="132"/>
      <c r="AD81" s="163" t="s">
        <v>221</v>
      </c>
      <c r="AE81" s="132">
        <v>23.68</v>
      </c>
      <c r="AF81" s="132">
        <v>25.917999999999999</v>
      </c>
      <c r="AG81" s="70">
        <v>27.494</v>
      </c>
      <c r="AH81" s="290">
        <v>27.494</v>
      </c>
      <c r="AI81" s="132">
        <v>27.710999999999999</v>
      </c>
      <c r="AJ81" s="132">
        <v>27.710999999999999</v>
      </c>
      <c r="AK81" s="290">
        <v>27.710999999999999</v>
      </c>
      <c r="AM81" s="211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209</v>
      </c>
      <c r="T82" s="9" t="s">
        <v>273</v>
      </c>
      <c r="U82" s="188" t="s">
        <v>199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285">
        <v>3542.3</v>
      </c>
      <c r="AI82" s="70">
        <v>3400</v>
      </c>
      <c r="AJ82" s="70">
        <f t="shared" ref="AH82:AJ83" si="10">AI82</f>
        <v>3400</v>
      </c>
      <c r="AK82" s="132"/>
      <c r="AM82" s="211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3" t="s">
        <v>139</v>
      </c>
      <c r="U83" s="131" t="s">
        <v>224</v>
      </c>
      <c r="V83" s="132" t="s">
        <v>221</v>
      </c>
      <c r="W83" s="132" t="s">
        <v>221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289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1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209</v>
      </c>
      <c r="T84" s="9" t="s">
        <v>298</v>
      </c>
      <c r="U84" s="131" t="s">
        <v>199</v>
      </c>
      <c r="V84" s="250">
        <v>3</v>
      </c>
      <c r="W84" s="251">
        <v>0</v>
      </c>
      <c r="X84" s="252">
        <v>3</v>
      </c>
      <c r="Y84" s="253">
        <v>3</v>
      </c>
      <c r="Z84" s="71" t="s">
        <v>221</v>
      </c>
      <c r="AA84" s="71" t="s">
        <v>221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282">
        <v>0</v>
      </c>
      <c r="AI84" s="70">
        <v>0</v>
      </c>
      <c r="AJ84" s="70">
        <v>0</v>
      </c>
      <c r="AK84" s="132"/>
      <c r="AM84" s="211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299</v>
      </c>
      <c r="U85" s="188" t="s">
        <v>187</v>
      </c>
      <c r="V85" s="250">
        <v>3</v>
      </c>
      <c r="W85" s="251">
        <v>0</v>
      </c>
      <c r="X85" s="252">
        <v>3</v>
      </c>
      <c r="Y85" s="253">
        <v>3</v>
      </c>
      <c r="Z85" s="71" t="s">
        <v>221</v>
      </c>
      <c r="AA85" s="71" t="s">
        <v>221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282" t="s">
        <v>221</v>
      </c>
      <c r="AI85" s="70" t="s">
        <v>221</v>
      </c>
      <c r="AJ85" s="70" t="s">
        <v>221</v>
      </c>
      <c r="AK85" s="49">
        <v>3</v>
      </c>
      <c r="AM85" s="211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207</v>
      </c>
      <c r="T86" s="9" t="s">
        <v>268</v>
      </c>
      <c r="U86" s="188" t="s">
        <v>199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285">
        <v>110.8</v>
      </c>
      <c r="AI86" s="70">
        <v>0</v>
      </c>
      <c r="AJ86" s="70">
        <v>0</v>
      </c>
      <c r="AK86" s="132"/>
      <c r="AM86" s="211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140</v>
      </c>
      <c r="U87" s="131" t="s">
        <v>187</v>
      </c>
      <c r="V87" s="132" t="s">
        <v>221</v>
      </c>
      <c r="W87" s="132" t="s">
        <v>221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221</v>
      </c>
      <c r="AJ87" s="70" t="s">
        <v>221</v>
      </c>
      <c r="AK87" s="76">
        <v>3</v>
      </c>
      <c r="AM87" s="211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207</v>
      </c>
      <c r="T88" s="9" t="s">
        <v>269</v>
      </c>
      <c r="U88" s="188" t="s">
        <v>199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285">
        <v>100</v>
      </c>
      <c r="AI88" s="70">
        <f>AH88</f>
        <v>100</v>
      </c>
      <c r="AJ88" s="70">
        <f>AI88</f>
        <v>100</v>
      </c>
      <c r="AK88" s="132"/>
      <c r="AM88" s="211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141</v>
      </c>
      <c r="U89" s="131" t="s">
        <v>187</v>
      </c>
      <c r="V89" s="132" t="s">
        <v>221</v>
      </c>
      <c r="W89" s="132" t="s">
        <v>221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289">
        <v>3</v>
      </c>
      <c r="AI89" s="76">
        <f>AH89</f>
        <v>3</v>
      </c>
      <c r="AJ89" s="76">
        <f>AI89</f>
        <v>3</v>
      </c>
      <c r="AK89" s="76">
        <f>AJ89</f>
        <v>3</v>
      </c>
      <c r="AM89" s="211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207</v>
      </c>
      <c r="T90" s="51" t="s">
        <v>24</v>
      </c>
      <c r="U90" s="131" t="s">
        <v>199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282">
        <v>0</v>
      </c>
      <c r="AI90" s="70">
        <v>0</v>
      </c>
      <c r="AJ90" s="70">
        <v>0</v>
      </c>
      <c r="AK90" s="132"/>
      <c r="AM90" s="211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124</v>
      </c>
      <c r="U91" s="131" t="s">
        <v>187</v>
      </c>
      <c r="V91" s="132" t="s">
        <v>221</v>
      </c>
      <c r="W91" s="132" t="s">
        <v>221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221</v>
      </c>
      <c r="AG91" s="70" t="s">
        <v>221</v>
      </c>
      <c r="AH91" s="282" t="s">
        <v>221</v>
      </c>
      <c r="AI91" s="70" t="s">
        <v>221</v>
      </c>
      <c r="AJ91" s="70" t="s">
        <v>221</v>
      </c>
      <c r="AK91" s="75">
        <f>AE91</f>
        <v>79</v>
      </c>
      <c r="AM91" s="211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207</v>
      </c>
      <c r="T92" s="51" t="s">
        <v>279</v>
      </c>
      <c r="U92" s="188" t="s">
        <v>199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285">
        <v>66</v>
      </c>
      <c r="AI92" s="70">
        <v>66</v>
      </c>
      <c r="AJ92" s="70">
        <v>66</v>
      </c>
      <c r="AK92" s="132"/>
      <c r="AM92" s="211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142</v>
      </c>
      <c r="U93" s="131" t="s">
        <v>187</v>
      </c>
      <c r="V93" s="132" t="s">
        <v>221</v>
      </c>
      <c r="W93" s="132" t="s">
        <v>221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289">
        <v>3</v>
      </c>
      <c r="AI93" s="76">
        <v>3</v>
      </c>
      <c r="AJ93" s="76">
        <v>3</v>
      </c>
      <c r="AK93" s="76">
        <v>3</v>
      </c>
      <c r="AM93" s="211"/>
    </row>
    <row r="94" spans="1:39" s="8" customFormat="1" ht="40.75" hidden="1" customHeight="1">
      <c r="A94" s="261"/>
      <c r="B94" s="261"/>
      <c r="C94" s="55">
        <v>6</v>
      </c>
      <c r="D94" s="55">
        <v>5</v>
      </c>
      <c r="E94" s="55">
        <v>6</v>
      </c>
      <c r="F94" s="246">
        <v>0</v>
      </c>
      <c r="G94" s="246">
        <v>8</v>
      </c>
      <c r="H94" s="246">
        <v>0</v>
      </c>
      <c r="I94" s="246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6" t="s">
        <v>317</v>
      </c>
      <c r="P94" s="246">
        <v>0</v>
      </c>
      <c r="Q94" s="158">
        <v>6</v>
      </c>
      <c r="R94" s="158">
        <v>8</v>
      </c>
      <c r="S94" s="262" t="s">
        <v>209</v>
      </c>
      <c r="T94" s="145" t="s">
        <v>88</v>
      </c>
      <c r="U94" s="131" t="s">
        <v>199</v>
      </c>
      <c r="V94" s="132" t="s">
        <v>221</v>
      </c>
      <c r="W94" s="132" t="s">
        <v>221</v>
      </c>
      <c r="X94" s="132" t="s">
        <v>221</v>
      </c>
      <c r="Y94" s="102">
        <v>192.1</v>
      </c>
      <c r="Z94" s="132" t="s">
        <v>221</v>
      </c>
      <c r="AA94" s="132" t="s">
        <v>221</v>
      </c>
      <c r="AB94" s="132" t="s">
        <v>221</v>
      </c>
      <c r="AC94" s="13">
        <v>2019</v>
      </c>
      <c r="AD94" s="245"/>
      <c r="AE94" s="70">
        <v>52.59</v>
      </c>
      <c r="AF94" s="70">
        <v>68.177999999999997</v>
      </c>
      <c r="AG94" s="70">
        <v>67.099999999999994</v>
      </c>
      <c r="AH94" s="282">
        <v>0</v>
      </c>
      <c r="AI94" s="282">
        <v>0</v>
      </c>
      <c r="AJ94" s="282">
        <v>0</v>
      </c>
      <c r="AK94" s="132"/>
    </row>
    <row r="95" spans="1:39" s="8" customFormat="1" ht="32.25" hidden="1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89</v>
      </c>
      <c r="U95" s="131" t="s">
        <v>199</v>
      </c>
      <c r="V95" s="132" t="s">
        <v>221</v>
      </c>
      <c r="W95" s="132" t="s">
        <v>221</v>
      </c>
      <c r="X95" s="132" t="s">
        <v>221</v>
      </c>
      <c r="Y95" s="132">
        <v>18.739999999999998</v>
      </c>
      <c r="Z95" s="132" t="s">
        <v>221</v>
      </c>
      <c r="AA95" s="132" t="s">
        <v>221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282" t="s">
        <v>221</v>
      </c>
      <c r="AI95" s="70" t="s">
        <v>221</v>
      </c>
      <c r="AJ95" s="70" t="s">
        <v>221</v>
      </c>
      <c r="AK95" s="70">
        <v>27.710999999999999</v>
      </c>
    </row>
    <row r="96" spans="1:39" s="8" customFormat="1" ht="32.25" hidden="1" customHeight="1">
      <c r="A96" s="261"/>
      <c r="B96" s="261"/>
      <c r="C96" s="55">
        <v>6</v>
      </c>
      <c r="D96" s="55">
        <v>5</v>
      </c>
      <c r="E96" s="55">
        <v>6</v>
      </c>
      <c r="F96" s="246">
        <v>0</v>
      </c>
      <c r="G96" s="246">
        <v>8</v>
      </c>
      <c r="H96" s="246">
        <v>0</v>
      </c>
      <c r="I96" s="246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91</v>
      </c>
      <c r="U96" s="131" t="s">
        <v>199</v>
      </c>
      <c r="V96" s="132" t="s">
        <v>221</v>
      </c>
      <c r="W96" s="132" t="s">
        <v>221</v>
      </c>
      <c r="X96" s="132" t="s">
        <v>221</v>
      </c>
      <c r="Y96" s="102">
        <v>1920.9960000000001</v>
      </c>
      <c r="Z96" s="132" t="s">
        <v>221</v>
      </c>
      <c r="AA96" s="132" t="s">
        <v>221</v>
      </c>
      <c r="AB96" s="132" t="s">
        <v>221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285">
        <v>6808.7</v>
      </c>
      <c r="AI96" s="70">
        <v>6808.7</v>
      </c>
      <c r="AJ96" s="70">
        <f>AI96</f>
        <v>6808.7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90</v>
      </c>
      <c r="U97" s="131" t="s">
        <v>199</v>
      </c>
      <c r="V97" s="132" t="s">
        <v>221</v>
      </c>
      <c r="W97" s="132" t="s">
        <v>221</v>
      </c>
      <c r="X97" s="132" t="s">
        <v>221</v>
      </c>
      <c r="Y97" s="132">
        <v>18.739999999999998</v>
      </c>
      <c r="Z97" s="132" t="s">
        <v>221</v>
      </c>
      <c r="AA97" s="132" t="s">
        <v>221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282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207</v>
      </c>
      <c r="T98" s="51" t="s">
        <v>11</v>
      </c>
      <c r="U98" s="131" t="s">
        <v>199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285">
        <v>680</v>
      </c>
      <c r="AI98" s="70">
        <v>100</v>
      </c>
      <c r="AJ98" s="70">
        <v>100</v>
      </c>
      <c r="AK98" s="132"/>
      <c r="AM98" s="211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6</v>
      </c>
      <c r="U99" s="131" t="s">
        <v>187</v>
      </c>
      <c r="V99" s="132" t="s">
        <v>221</v>
      </c>
      <c r="W99" s="132" t="s">
        <v>221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221</v>
      </c>
      <c r="AF99" s="76">
        <v>3</v>
      </c>
      <c r="AG99" s="76">
        <v>3</v>
      </c>
      <c r="AH99" s="289">
        <v>3</v>
      </c>
      <c r="AI99" s="76">
        <v>3</v>
      </c>
      <c r="AJ99" s="76">
        <v>3</v>
      </c>
      <c r="AK99" s="76">
        <v>3</v>
      </c>
      <c r="AM99" s="211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207</v>
      </c>
      <c r="T100" s="9" t="s">
        <v>41</v>
      </c>
      <c r="U100" s="188" t="s">
        <v>199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282">
        <v>0</v>
      </c>
      <c r="AI100" s="70">
        <v>0</v>
      </c>
      <c r="AJ100" s="70">
        <v>0</v>
      </c>
      <c r="AK100" s="132"/>
      <c r="AM100" s="211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42</v>
      </c>
      <c r="U101" s="131" t="s">
        <v>187</v>
      </c>
      <c r="V101" s="132" t="s">
        <v>221</v>
      </c>
      <c r="W101" s="132" t="s">
        <v>221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221</v>
      </c>
      <c r="AF101" s="76">
        <v>1</v>
      </c>
      <c r="AG101" s="76" t="s">
        <v>221</v>
      </c>
      <c r="AH101" s="289" t="s">
        <v>221</v>
      </c>
      <c r="AI101" s="76" t="s">
        <v>221</v>
      </c>
      <c r="AJ101" s="76" t="s">
        <v>221</v>
      </c>
      <c r="AK101" s="76">
        <v>1</v>
      </c>
      <c r="AM101" s="211" t="e">
        <f>AE101+AF101+AG101+AH101+AI101+AJ101</f>
        <v>#VALUE!</v>
      </c>
    </row>
    <row r="102" spans="1:39" s="8" customFormat="1" ht="33" hidden="1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249</v>
      </c>
      <c r="U102" s="129" t="s">
        <v>199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86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</v>
      </c>
      <c r="AJ102" s="147">
        <f>AJ107+AJ111+AJ109+AJ116+AJ118+AJ120+AJ122+AJ124+AJ126+AJ128+AJ130+AJ132+AJ134</f>
        <v>6913.2</v>
      </c>
      <c r="AK102" s="229"/>
      <c r="AM102" s="211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263</v>
      </c>
      <c r="U103" s="188" t="s">
        <v>187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89">
        <v>1</v>
      </c>
      <c r="AI103" s="76">
        <v>1</v>
      </c>
      <c r="AJ103" s="76">
        <v>1</v>
      </c>
      <c r="AK103" s="76">
        <v>9</v>
      </c>
      <c r="AM103" s="211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295</v>
      </c>
      <c r="U104" s="188" t="s">
        <v>187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89">
        <v>275</v>
      </c>
      <c r="AI104" s="76">
        <v>280</v>
      </c>
      <c r="AJ104" s="76">
        <v>290</v>
      </c>
      <c r="AK104" s="76">
        <v>1640</v>
      </c>
      <c r="AM104" s="211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296</v>
      </c>
      <c r="U105" s="188" t="s">
        <v>188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89">
        <v>21</v>
      </c>
      <c r="AI105" s="76">
        <v>110</v>
      </c>
      <c r="AJ105" s="76">
        <v>150</v>
      </c>
      <c r="AK105" s="76">
        <v>500</v>
      </c>
      <c r="AM105" s="211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297</v>
      </c>
      <c r="U106" s="188" t="s">
        <v>188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89">
        <v>5</v>
      </c>
      <c r="AI106" s="76">
        <v>6</v>
      </c>
      <c r="AJ106" s="76">
        <v>7</v>
      </c>
      <c r="AK106" s="76">
        <f>AE106+AF106+AG106+AH106+AI106+AJ106</f>
        <v>27</v>
      </c>
      <c r="AM106" s="211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206</v>
      </c>
      <c r="T107" s="208" t="s">
        <v>92</v>
      </c>
      <c r="U107" s="188" t="s">
        <v>199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285">
        <v>2830.1</v>
      </c>
      <c r="AI107" s="70">
        <f>AH107</f>
        <v>2830.1</v>
      </c>
      <c r="AJ107" s="70">
        <f>AI107</f>
        <v>2830.1</v>
      </c>
      <c r="AK107" s="132"/>
      <c r="AM107" s="211">
        <f t="shared" ref="AM107:AM113" si="11">AE107+AF107+AG107+AH107+AI107+AJ107</f>
        <v>17078.114999999998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143</v>
      </c>
      <c r="U108" s="188" t="s">
        <v>199</v>
      </c>
      <c r="V108" s="132" t="s">
        <v>221</v>
      </c>
      <c r="W108" s="132" t="s">
        <v>221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290">
        <v>27.494</v>
      </c>
      <c r="AI108" s="132">
        <v>27.710999999999999</v>
      </c>
      <c r="AJ108" s="132">
        <v>27.710999999999999</v>
      </c>
      <c r="AK108" s="132">
        <v>27.710999999999999</v>
      </c>
      <c r="AM108" s="211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206</v>
      </c>
      <c r="T109" s="9" t="s">
        <v>272</v>
      </c>
      <c r="U109" s="131" t="s">
        <v>199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285">
        <v>789.3</v>
      </c>
      <c r="AI109" s="70">
        <v>850</v>
      </c>
      <c r="AJ109" s="70">
        <f>AI109</f>
        <v>850</v>
      </c>
      <c r="AK109" s="132"/>
      <c r="AM109" s="211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144</v>
      </c>
      <c r="U110" s="131" t="s">
        <v>224</v>
      </c>
      <c r="V110" s="132" t="s">
        <v>221</v>
      </c>
      <c r="W110" s="132" t="s">
        <v>221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288">
        <v>1</v>
      </c>
      <c r="AI110" s="75">
        <v>1</v>
      </c>
      <c r="AJ110" s="75">
        <v>1</v>
      </c>
      <c r="AK110" s="75">
        <v>1</v>
      </c>
      <c r="AM110" s="211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206</v>
      </c>
      <c r="T111" s="208" t="s">
        <v>264</v>
      </c>
      <c r="U111" s="131" t="s">
        <v>199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285">
        <f>AG111</f>
        <v>291</v>
      </c>
      <c r="AI111" s="70">
        <f>AH111</f>
        <v>291</v>
      </c>
      <c r="AJ111" s="70">
        <f>AI111</f>
        <v>291</v>
      </c>
      <c r="AK111" s="132"/>
      <c r="AM111" s="211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125</v>
      </c>
      <c r="U112" s="188" t="s">
        <v>187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289">
        <v>30</v>
      </c>
      <c r="AI112" s="76">
        <v>30</v>
      </c>
      <c r="AJ112" s="76">
        <v>30</v>
      </c>
      <c r="AK112" s="76">
        <v>180</v>
      </c>
      <c r="AM112" s="211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289</v>
      </c>
      <c r="U113" s="188" t="s">
        <v>187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289">
        <v>240</v>
      </c>
      <c r="AI113" s="76">
        <v>240</v>
      </c>
      <c r="AJ113" s="76">
        <v>240</v>
      </c>
      <c r="AK113" s="76">
        <v>1440</v>
      </c>
      <c r="AM113" s="211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4">
        <v>2</v>
      </c>
      <c r="O114" s="235">
        <v>2</v>
      </c>
      <c r="P114" s="235">
        <v>3</v>
      </c>
      <c r="Q114" s="159">
        <v>0</v>
      </c>
      <c r="R114" s="159">
        <v>9</v>
      </c>
      <c r="S114" s="38" t="s">
        <v>206</v>
      </c>
      <c r="T114" s="34" t="s">
        <v>280</v>
      </c>
      <c r="U114" s="131" t="s">
        <v>199</v>
      </c>
      <c r="V114" s="250">
        <v>3</v>
      </c>
      <c r="W114" s="251">
        <v>0</v>
      </c>
      <c r="X114" s="252">
        <v>3</v>
      </c>
      <c r="Y114" s="253">
        <v>3</v>
      </c>
      <c r="Z114" s="71" t="s">
        <v>221</v>
      </c>
      <c r="AA114" s="71" t="s">
        <v>221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285">
        <v>500</v>
      </c>
      <c r="AI114" s="70">
        <v>0</v>
      </c>
      <c r="AJ114" s="70">
        <v>0</v>
      </c>
      <c r="AK114" s="132"/>
      <c r="AM114" s="211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300</v>
      </c>
      <c r="U115" s="188" t="s">
        <v>187</v>
      </c>
      <c r="V115" s="250">
        <v>3</v>
      </c>
      <c r="W115" s="251">
        <v>0</v>
      </c>
      <c r="X115" s="252">
        <v>3</v>
      </c>
      <c r="Y115" s="253">
        <v>3</v>
      </c>
      <c r="Z115" s="71" t="s">
        <v>221</v>
      </c>
      <c r="AA115" s="71" t="s">
        <v>221</v>
      </c>
      <c r="AB115" s="76">
        <f>SUM(V115:AA115)</f>
        <v>9</v>
      </c>
      <c r="AC115" s="133"/>
      <c r="AD115" s="133"/>
      <c r="AE115" s="76" t="s">
        <v>221</v>
      </c>
      <c r="AF115" s="76" t="s">
        <v>221</v>
      </c>
      <c r="AG115" s="75">
        <v>1</v>
      </c>
      <c r="AH115" s="75">
        <v>1</v>
      </c>
      <c r="AI115" s="70" t="s">
        <v>221</v>
      </c>
      <c r="AJ115" s="70" t="s">
        <v>221</v>
      </c>
      <c r="AK115" s="49">
        <v>2</v>
      </c>
      <c r="AM115" s="211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206</v>
      </c>
      <c r="T116" s="9" t="s">
        <v>270</v>
      </c>
      <c r="U116" s="188" t="s">
        <v>199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285">
        <v>330</v>
      </c>
      <c r="AI116" s="70">
        <v>0</v>
      </c>
      <c r="AJ116" s="70">
        <f>AI116</f>
        <v>0</v>
      </c>
      <c r="AK116" s="132"/>
      <c r="AM116" s="211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93</v>
      </c>
      <c r="U117" s="131" t="s">
        <v>187</v>
      </c>
      <c r="V117" s="132" t="s">
        <v>221</v>
      </c>
      <c r="W117" s="132" t="s">
        <v>221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221</v>
      </c>
      <c r="AF117" s="75">
        <v>2</v>
      </c>
      <c r="AG117" s="75">
        <v>1</v>
      </c>
      <c r="AH117" s="75">
        <v>1</v>
      </c>
      <c r="AI117" s="70" t="s">
        <v>221</v>
      </c>
      <c r="AJ117" s="70" t="s">
        <v>221</v>
      </c>
      <c r="AK117" s="75">
        <v>4</v>
      </c>
      <c r="AM117" s="211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206</v>
      </c>
      <c r="T118" s="9" t="s">
        <v>271</v>
      </c>
      <c r="U118" s="188" t="s">
        <v>199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285">
        <v>100</v>
      </c>
      <c r="AI118" s="70">
        <v>44.9</v>
      </c>
      <c r="AJ118" s="70">
        <v>48.9</v>
      </c>
      <c r="AK118" s="132"/>
      <c r="AM118" s="211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145</v>
      </c>
      <c r="U119" s="131" t="s">
        <v>187</v>
      </c>
      <c r="V119" s="132" t="s">
        <v>221</v>
      </c>
      <c r="W119" s="132" t="s">
        <v>221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288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1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206</v>
      </c>
      <c r="T120" s="51" t="s">
        <v>94</v>
      </c>
      <c r="U120" s="131" t="s">
        <v>199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282">
        <v>0</v>
      </c>
      <c r="AI120" s="70">
        <v>0</v>
      </c>
      <c r="AJ120" s="70">
        <v>0</v>
      </c>
      <c r="AK120" s="132"/>
      <c r="AM120" s="211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95</v>
      </c>
      <c r="U121" s="131" t="s">
        <v>187</v>
      </c>
      <c r="V121" s="132" t="s">
        <v>221</v>
      </c>
      <c r="W121" s="132" t="s">
        <v>221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221</v>
      </c>
      <c r="AG121" s="70" t="s">
        <v>221</v>
      </c>
      <c r="AH121" s="282" t="s">
        <v>221</v>
      </c>
      <c r="AI121" s="70" t="s">
        <v>221</v>
      </c>
      <c r="AJ121" s="70" t="s">
        <v>221</v>
      </c>
      <c r="AK121" s="75">
        <v>18</v>
      </c>
      <c r="AM121" s="211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206</v>
      </c>
      <c r="T122" s="51" t="s">
        <v>290</v>
      </c>
      <c r="U122" s="188" t="s">
        <v>199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285">
        <v>100.2</v>
      </c>
      <c r="AI122" s="70">
        <v>50</v>
      </c>
      <c r="AJ122" s="70">
        <f>AI122</f>
        <v>50</v>
      </c>
      <c r="AK122" s="132"/>
      <c r="AM122" s="211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146</v>
      </c>
      <c r="U123" s="131" t="s">
        <v>187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221</v>
      </c>
      <c r="AG123" s="76">
        <v>1</v>
      </c>
      <c r="AH123" s="289">
        <v>1</v>
      </c>
      <c r="AI123" s="76">
        <v>1</v>
      </c>
      <c r="AJ123" s="76">
        <v>1</v>
      </c>
      <c r="AK123" s="76">
        <v>1</v>
      </c>
      <c r="AM123" s="211"/>
    </row>
    <row r="124" spans="1:39" s="8" customFormat="1" ht="36" hidden="1" customHeight="1">
      <c r="A124" s="261"/>
      <c r="B124" s="261"/>
      <c r="C124" s="55">
        <v>6</v>
      </c>
      <c r="D124" s="55">
        <v>5</v>
      </c>
      <c r="E124" s="55">
        <v>6</v>
      </c>
      <c r="F124" s="246">
        <v>0</v>
      </c>
      <c r="G124" s="246">
        <v>8</v>
      </c>
      <c r="H124" s="246">
        <v>0</v>
      </c>
      <c r="I124" s="246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6" t="s">
        <v>317</v>
      </c>
      <c r="P124" s="246">
        <v>0</v>
      </c>
      <c r="Q124" s="158">
        <v>6</v>
      </c>
      <c r="R124" s="158">
        <v>8</v>
      </c>
      <c r="S124" s="262" t="s">
        <v>206</v>
      </c>
      <c r="T124" s="51" t="s">
        <v>131</v>
      </c>
      <c r="U124" s="188" t="s">
        <v>199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282">
        <v>0</v>
      </c>
      <c r="AI124" s="70">
        <f>AH124</f>
        <v>0</v>
      </c>
      <c r="AJ124" s="70">
        <f>AI124</f>
        <v>0</v>
      </c>
      <c r="AK124" s="161"/>
    </row>
    <row r="125" spans="1:39" s="8" customFormat="1" ht="32.25" hidden="1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147</v>
      </c>
      <c r="U125" s="188" t="s">
        <v>199</v>
      </c>
      <c r="V125" s="132" t="s">
        <v>221</v>
      </c>
      <c r="W125" s="132" t="s">
        <v>221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282" t="s">
        <v>221</v>
      </c>
      <c r="AI125" s="70" t="s">
        <v>221</v>
      </c>
      <c r="AJ125" s="70" t="s">
        <v>221</v>
      </c>
      <c r="AK125" s="70">
        <v>27.710999999999999</v>
      </c>
    </row>
    <row r="126" spans="1:39" s="8" customFormat="1" ht="34.5" hidden="1" customHeight="1">
      <c r="A126" s="261"/>
      <c r="B126" s="261"/>
      <c r="C126" s="55">
        <v>6</v>
      </c>
      <c r="D126" s="55">
        <v>5</v>
      </c>
      <c r="E126" s="55">
        <v>6</v>
      </c>
      <c r="F126" s="246">
        <v>0</v>
      </c>
      <c r="G126" s="246">
        <v>8</v>
      </c>
      <c r="H126" s="246">
        <v>0</v>
      </c>
      <c r="I126" s="246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96</v>
      </c>
      <c r="U126" s="131" t="s">
        <v>199</v>
      </c>
      <c r="V126" s="132" t="s">
        <v>221</v>
      </c>
      <c r="W126" s="132" t="s">
        <v>221</v>
      </c>
      <c r="X126" s="132" t="s">
        <v>221</v>
      </c>
      <c r="Y126" s="102">
        <v>937.4</v>
      </c>
      <c r="Z126" s="132" t="s">
        <v>221</v>
      </c>
      <c r="AA126" s="132" t="s">
        <v>221</v>
      </c>
      <c r="AB126" s="132" t="s">
        <v>221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285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51</v>
      </c>
      <c r="U127" s="131" t="s">
        <v>199</v>
      </c>
      <c r="V127" s="132" t="s">
        <v>221</v>
      </c>
      <c r="W127" s="132" t="s">
        <v>221</v>
      </c>
      <c r="X127" s="132" t="s">
        <v>221</v>
      </c>
      <c r="Y127" s="132">
        <v>18.739999999999998</v>
      </c>
      <c r="Z127" s="132" t="s">
        <v>221</v>
      </c>
      <c r="AA127" s="132" t="s">
        <v>221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282">
        <v>27.494</v>
      </c>
      <c r="AI127" s="70">
        <v>27.710999999999999</v>
      </c>
      <c r="AJ127" s="70">
        <v>27.710999999999999</v>
      </c>
      <c r="AK127" s="70">
        <v>27.710999999999999</v>
      </c>
      <c r="AL127" s="282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206</v>
      </c>
      <c r="T128" s="9" t="s">
        <v>12</v>
      </c>
      <c r="U128" s="188" t="s">
        <v>199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282">
        <f>AG128</f>
        <v>0</v>
      </c>
      <c r="AI128" s="70">
        <f>AH128</f>
        <v>0</v>
      </c>
      <c r="AJ128" s="70">
        <f>AI128</f>
        <v>0</v>
      </c>
      <c r="AK128" s="132"/>
      <c r="AM128" s="211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31</v>
      </c>
      <c r="U129" s="131" t="s">
        <v>187</v>
      </c>
      <c r="V129" s="132" t="s">
        <v>221</v>
      </c>
      <c r="W129" s="132" t="s">
        <v>221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221</v>
      </c>
      <c r="AF129" s="76">
        <v>1</v>
      </c>
      <c r="AG129" s="70" t="s">
        <v>221</v>
      </c>
      <c r="AH129" s="282" t="s">
        <v>221</v>
      </c>
      <c r="AI129" s="70" t="s">
        <v>221</v>
      </c>
      <c r="AJ129" s="70" t="s">
        <v>221</v>
      </c>
      <c r="AK129" s="75">
        <v>1</v>
      </c>
      <c r="AM129" s="211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206</v>
      </c>
      <c r="T130" s="51" t="s">
        <v>7</v>
      </c>
      <c r="U130" s="131" t="s">
        <v>199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285">
        <v>580</v>
      </c>
      <c r="AI130" s="70">
        <v>100</v>
      </c>
      <c r="AJ130" s="70">
        <v>100</v>
      </c>
      <c r="AK130" s="132"/>
      <c r="AM130" s="211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16</v>
      </c>
      <c r="U131" s="131" t="s">
        <v>187</v>
      </c>
      <c r="V131" s="132" t="s">
        <v>221</v>
      </c>
      <c r="W131" s="132" t="s">
        <v>221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221</v>
      </c>
      <c r="AF131" s="76">
        <v>2</v>
      </c>
      <c r="AG131" s="70" t="s">
        <v>221</v>
      </c>
      <c r="AH131" s="76">
        <v>2</v>
      </c>
      <c r="AI131" s="76">
        <v>2</v>
      </c>
      <c r="AJ131" s="76">
        <v>2</v>
      </c>
      <c r="AK131" s="76">
        <v>2</v>
      </c>
      <c r="AM131" s="211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30</v>
      </c>
      <c r="T132" s="9" t="s">
        <v>50</v>
      </c>
      <c r="U132" s="188" t="s">
        <v>199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282">
        <f>AG132</f>
        <v>0</v>
      </c>
      <c r="AI132" s="70">
        <f>AH132</f>
        <v>0</v>
      </c>
      <c r="AJ132" s="70">
        <f>AI132</f>
        <v>0</v>
      </c>
      <c r="AK132" s="132"/>
      <c r="AM132" s="211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52</v>
      </c>
      <c r="U133" s="131" t="s">
        <v>187</v>
      </c>
      <c r="V133" s="132" t="s">
        <v>221</v>
      </c>
      <c r="W133" s="132" t="s">
        <v>221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221</v>
      </c>
      <c r="AF133" s="132" t="s">
        <v>221</v>
      </c>
      <c r="AG133" s="70" t="s">
        <v>221</v>
      </c>
      <c r="AH133" s="282" t="s">
        <v>221</v>
      </c>
      <c r="AI133" s="70" t="s">
        <v>221</v>
      </c>
      <c r="AJ133" s="70" t="s">
        <v>221</v>
      </c>
      <c r="AK133" s="75"/>
      <c r="AM133" s="211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206</v>
      </c>
      <c r="T134" s="308" t="s">
        <v>53</v>
      </c>
      <c r="U134" s="188" t="s">
        <v>199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285">
        <v>1234</v>
      </c>
      <c r="AI134" s="70">
        <v>834</v>
      </c>
      <c r="AJ134" s="70">
        <v>834</v>
      </c>
      <c r="AK134" s="277"/>
      <c r="AL134" s="277"/>
      <c r="AM134" s="211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3" t="s">
        <v>57</v>
      </c>
      <c r="U135" s="131" t="s">
        <v>188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221</v>
      </c>
      <c r="AF135" s="132" t="s">
        <v>221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1" t="e">
        <f>AE135+AF135+AG135+AH135+AI135+AJ135</f>
        <v>#VALUE!</v>
      </c>
    </row>
    <row r="136" spans="1:39" s="8" customFormat="1" ht="40.75" hidden="1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5" t="s">
        <v>200</v>
      </c>
      <c r="U136" s="40" t="s">
        <v>199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85">
        <f t="shared" si="15"/>
        <v>23511</v>
      </c>
      <c r="AI136" s="67">
        <f t="shared" si="15"/>
        <v>22649</v>
      </c>
      <c r="AJ136" s="67">
        <f t="shared" si="15"/>
        <v>22648.7</v>
      </c>
      <c r="AK136" s="227"/>
      <c r="AL136" s="47"/>
      <c r="AM136" s="211">
        <f>AE136+AF136+AG136+AH136+AI136+AJ136</f>
        <v>135408.666</v>
      </c>
    </row>
    <row r="137" spans="1:39" s="8" customFormat="1" ht="35.25" hidden="1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274</v>
      </c>
      <c r="U137" s="146" t="s">
        <v>199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86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28"/>
      <c r="AL137" s="47"/>
      <c r="AM137" s="211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97</v>
      </c>
      <c r="U138" s="188" t="s">
        <v>187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88">
        <v>13</v>
      </c>
      <c r="AI138" s="75">
        <v>15</v>
      </c>
      <c r="AJ138" s="75">
        <v>18</v>
      </c>
      <c r="AK138" s="75">
        <f>AE138+AF138+AG138+AH138+AI138+AJ138</f>
        <v>92</v>
      </c>
      <c r="AM138" s="211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98</v>
      </c>
      <c r="U139" s="188" t="s">
        <v>189</v>
      </c>
      <c r="V139" s="256">
        <v>1</v>
      </c>
      <c r="W139" s="256">
        <v>1</v>
      </c>
      <c r="X139" s="257">
        <v>1</v>
      </c>
      <c r="Y139" s="257">
        <v>1</v>
      </c>
      <c r="Z139" s="257">
        <v>1</v>
      </c>
      <c r="AA139" s="257">
        <v>1</v>
      </c>
      <c r="AB139" s="257">
        <v>1</v>
      </c>
      <c r="AC139" s="257"/>
      <c r="AD139" s="257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88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1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206</v>
      </c>
      <c r="T140" s="9" t="s">
        <v>275</v>
      </c>
      <c r="U140" s="188" t="s">
        <v>199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285">
        <v>8888</v>
      </c>
      <c r="AI140" s="70">
        <v>9470</v>
      </c>
      <c r="AJ140" s="70">
        <v>9469.7000000000007</v>
      </c>
      <c r="AK140" s="161"/>
      <c r="AM140" s="211">
        <f>AE140+AF140+AG140+AH140+AI140+AJ140</f>
        <v>55990.762000000002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148</v>
      </c>
      <c r="U141" s="188" t="s">
        <v>199</v>
      </c>
      <c r="V141" s="132" t="s">
        <v>221</v>
      </c>
      <c r="W141" s="132" t="s">
        <v>221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290">
        <v>27.454000000000001</v>
      </c>
      <c r="AI141" s="132">
        <v>27.710999999999999</v>
      </c>
      <c r="AJ141" s="132">
        <v>27.710999999999999</v>
      </c>
      <c r="AK141" s="290">
        <v>27.710999999999999</v>
      </c>
      <c r="AM141" s="211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206</v>
      </c>
      <c r="T142" s="9" t="s">
        <v>99</v>
      </c>
      <c r="U142" s="188" t="s">
        <v>199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285">
        <v>2579</v>
      </c>
      <c r="AI142" s="70">
        <v>2830</v>
      </c>
      <c r="AJ142" s="70">
        <v>2830</v>
      </c>
      <c r="AK142" s="132"/>
      <c r="AM142" s="211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149</v>
      </c>
      <c r="U143" s="131" t="s">
        <v>224</v>
      </c>
      <c r="V143" s="132" t="s">
        <v>221</v>
      </c>
      <c r="W143" s="132" t="s">
        <v>221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288">
        <v>1</v>
      </c>
      <c r="AI143" s="75">
        <v>1</v>
      </c>
      <c r="AJ143" s="75">
        <v>1</v>
      </c>
      <c r="AK143" s="75">
        <v>1</v>
      </c>
      <c r="AM143" s="211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206</v>
      </c>
      <c r="T144" s="51" t="s">
        <v>100</v>
      </c>
      <c r="U144" s="131" t="s">
        <v>199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285">
        <v>400</v>
      </c>
      <c r="AI144" s="70">
        <v>0</v>
      </c>
      <c r="AJ144" s="70">
        <v>0</v>
      </c>
      <c r="AK144" s="132"/>
      <c r="AM144" s="211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300</v>
      </c>
      <c r="U145" s="188" t="s">
        <v>187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221</v>
      </c>
      <c r="AG145" s="76" t="s">
        <v>221</v>
      </c>
      <c r="AH145" s="76">
        <v>3</v>
      </c>
      <c r="AI145" s="70" t="s">
        <v>221</v>
      </c>
      <c r="AJ145" s="70" t="s">
        <v>221</v>
      </c>
      <c r="AK145" s="75">
        <v>7</v>
      </c>
      <c r="AM145" s="211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206</v>
      </c>
      <c r="T146" s="51" t="s">
        <v>101</v>
      </c>
      <c r="U146" s="131" t="s">
        <v>199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282">
        <f>AG146</f>
        <v>87</v>
      </c>
      <c r="AI146" s="70">
        <f>AH146</f>
        <v>87</v>
      </c>
      <c r="AJ146" s="70">
        <f>AI146</f>
        <v>87</v>
      </c>
      <c r="AK146" s="132"/>
      <c r="AM146" s="211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150</v>
      </c>
      <c r="U147" s="131" t="s">
        <v>265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288">
        <v>12</v>
      </c>
      <c r="AI147" s="75">
        <v>12</v>
      </c>
      <c r="AJ147" s="75">
        <v>12</v>
      </c>
      <c r="AK147" s="75">
        <f>AE147+AF147+AG147+AH147+AI147+AJ147</f>
        <v>72</v>
      </c>
      <c r="AM147" s="211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206</v>
      </c>
      <c r="T148" s="299" t="s">
        <v>63</v>
      </c>
      <c r="U148" s="188" t="s">
        <v>199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285">
        <v>700</v>
      </c>
      <c r="AI148" s="70">
        <v>0</v>
      </c>
      <c r="AJ148" s="70">
        <v>0</v>
      </c>
      <c r="AK148" s="132"/>
      <c r="AM148" s="211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151</v>
      </c>
      <c r="U149" s="131" t="s">
        <v>187</v>
      </c>
      <c r="V149" s="132" t="s">
        <v>221</v>
      </c>
      <c r="W149" s="132" t="s">
        <v>221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288">
        <v>1</v>
      </c>
      <c r="AI149" s="70" t="s">
        <v>221</v>
      </c>
      <c r="AJ149" s="70" t="s">
        <v>221</v>
      </c>
      <c r="AK149" s="75">
        <v>4</v>
      </c>
      <c r="AM149" s="211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206</v>
      </c>
      <c r="T150" s="313" t="s">
        <v>64</v>
      </c>
      <c r="U150" s="188" t="s">
        <v>199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285">
        <v>325</v>
      </c>
      <c r="AI150" s="70">
        <v>0</v>
      </c>
      <c r="AJ150" s="70">
        <v>0</v>
      </c>
      <c r="AK150" s="132"/>
      <c r="AM150" s="211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102</v>
      </c>
      <c r="U151" s="131" t="s">
        <v>187</v>
      </c>
      <c r="V151" s="132" t="s">
        <v>221</v>
      </c>
      <c r="W151" s="132" t="s">
        <v>221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289">
        <v>5</v>
      </c>
      <c r="AI151" s="70" t="s">
        <v>221</v>
      </c>
      <c r="AJ151" s="70" t="s">
        <v>221</v>
      </c>
      <c r="AK151" s="75">
        <f>AE151</f>
        <v>5</v>
      </c>
      <c r="AM151" s="211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206</v>
      </c>
      <c r="T152" s="51" t="s">
        <v>281</v>
      </c>
      <c r="U152" s="131" t="s">
        <v>199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282">
        <v>0</v>
      </c>
      <c r="AI152" s="70">
        <v>0</v>
      </c>
      <c r="AJ152" s="70">
        <v>0</v>
      </c>
      <c r="AK152" s="132"/>
      <c r="AM152" s="211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103</v>
      </c>
      <c r="U153" s="131" t="s">
        <v>187</v>
      </c>
      <c r="V153" s="132" t="s">
        <v>221</v>
      </c>
      <c r="W153" s="132" t="s">
        <v>221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221</v>
      </c>
      <c r="AG153" s="70" t="s">
        <v>221</v>
      </c>
      <c r="AH153" s="282" t="s">
        <v>221</v>
      </c>
      <c r="AI153" s="70" t="s">
        <v>221</v>
      </c>
      <c r="AJ153" s="70" t="s">
        <v>221</v>
      </c>
      <c r="AK153" s="75">
        <v>46</v>
      </c>
      <c r="AM153" s="211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206</v>
      </c>
      <c r="T154" s="299" t="s">
        <v>65</v>
      </c>
      <c r="U154" s="188" t="s">
        <v>199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285">
        <v>150</v>
      </c>
      <c r="AI154" s="70">
        <v>100</v>
      </c>
      <c r="AJ154" s="70">
        <v>100</v>
      </c>
      <c r="AK154" s="132"/>
      <c r="AM154" s="211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152</v>
      </c>
      <c r="U155" s="131" t="s">
        <v>187</v>
      </c>
      <c r="V155" s="132" t="s">
        <v>221</v>
      </c>
      <c r="W155" s="132" t="s">
        <v>221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289">
        <v>1</v>
      </c>
      <c r="AI155" s="76">
        <v>1</v>
      </c>
      <c r="AJ155" s="76">
        <v>1</v>
      </c>
      <c r="AK155" s="75">
        <v>6</v>
      </c>
      <c r="AM155" s="211"/>
    </row>
    <row r="156" spans="1:39" s="8" customFormat="1" ht="32.4" hidden="1" customHeight="1">
      <c r="A156" s="261"/>
      <c r="B156" s="261"/>
      <c r="C156" s="55">
        <v>6</v>
      </c>
      <c r="D156" s="55">
        <v>5</v>
      </c>
      <c r="E156" s="55">
        <v>6</v>
      </c>
      <c r="F156" s="246">
        <v>0</v>
      </c>
      <c r="G156" s="246">
        <v>8</v>
      </c>
      <c r="H156" s="246">
        <v>0</v>
      </c>
      <c r="I156" s="246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6" t="s">
        <v>317</v>
      </c>
      <c r="P156" s="246">
        <v>0</v>
      </c>
      <c r="Q156" s="92">
        <v>6</v>
      </c>
      <c r="R156" s="92">
        <v>8</v>
      </c>
      <c r="S156" s="48" t="s">
        <v>206</v>
      </c>
      <c r="T156" s="51" t="s">
        <v>132</v>
      </c>
      <c r="U156" s="131" t="s">
        <v>199</v>
      </c>
      <c r="V156" s="132" t="s">
        <v>221</v>
      </c>
      <c r="W156" s="132" t="s">
        <v>221</v>
      </c>
      <c r="X156" s="132" t="s">
        <v>221</v>
      </c>
      <c r="Y156" s="103">
        <v>382.87</v>
      </c>
      <c r="Z156" s="132" t="s">
        <v>221</v>
      </c>
      <c r="AA156" s="132" t="s">
        <v>221</v>
      </c>
      <c r="AB156" s="132" t="s">
        <v>221</v>
      </c>
      <c r="AC156" s="13">
        <v>2019</v>
      </c>
      <c r="AD156" s="245"/>
      <c r="AE156" s="70">
        <v>69</v>
      </c>
      <c r="AF156" s="70">
        <v>78.311000000000007</v>
      </c>
      <c r="AG156" s="70">
        <v>98.04</v>
      </c>
      <c r="AH156" s="282">
        <v>0</v>
      </c>
      <c r="AI156" s="70">
        <v>0</v>
      </c>
      <c r="AJ156" s="70">
        <v>0</v>
      </c>
      <c r="AK156" s="161"/>
    </row>
    <row r="157" spans="1:39" s="8" customFormat="1" ht="32.25" hidden="1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104</v>
      </c>
      <c r="U157" s="131" t="s">
        <v>199</v>
      </c>
      <c r="V157" s="132" t="s">
        <v>221</v>
      </c>
      <c r="W157" s="132" t="s">
        <v>221</v>
      </c>
      <c r="X157" s="132" t="s">
        <v>221</v>
      </c>
      <c r="Y157" s="132">
        <v>18.739999999999998</v>
      </c>
      <c r="Z157" s="132" t="s">
        <v>221</v>
      </c>
      <c r="AA157" s="132" t="s">
        <v>221</v>
      </c>
      <c r="AB157" s="132">
        <f>Y157</f>
        <v>18.739999999999998</v>
      </c>
      <c r="AC157" s="13"/>
      <c r="AD157" s="130"/>
      <c r="AE157" s="270">
        <v>23.68</v>
      </c>
      <c r="AF157" s="132">
        <v>25.917999999999999</v>
      </c>
      <c r="AG157" s="70">
        <v>27.710999999999999</v>
      </c>
      <c r="AH157" s="282" t="s">
        <v>221</v>
      </c>
      <c r="AI157" s="70" t="s">
        <v>221</v>
      </c>
      <c r="AJ157" s="70" t="s">
        <v>221</v>
      </c>
      <c r="AK157" s="70">
        <v>27.710999999999999</v>
      </c>
    </row>
    <row r="158" spans="1:39" s="8" customFormat="1" ht="33" hidden="1" customHeight="1">
      <c r="A158" s="261"/>
      <c r="B158" s="261"/>
      <c r="C158" s="55">
        <v>6</v>
      </c>
      <c r="D158" s="55">
        <v>5</v>
      </c>
      <c r="E158" s="55">
        <v>6</v>
      </c>
      <c r="F158" s="246">
        <v>0</v>
      </c>
      <c r="G158" s="246">
        <v>8</v>
      </c>
      <c r="H158" s="246">
        <v>0</v>
      </c>
      <c r="I158" s="246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2">
        <v>0</v>
      </c>
      <c r="T158" s="145" t="s">
        <v>105</v>
      </c>
      <c r="U158" s="131" t="s">
        <v>199</v>
      </c>
      <c r="V158" s="132" t="s">
        <v>221</v>
      </c>
      <c r="W158" s="132" t="s">
        <v>221</v>
      </c>
      <c r="X158" s="132" t="s">
        <v>221</v>
      </c>
      <c r="Y158" s="103">
        <v>3828.701</v>
      </c>
      <c r="Z158" s="132" t="s">
        <v>221</v>
      </c>
      <c r="AA158" s="132" t="s">
        <v>221</v>
      </c>
      <c r="AB158" s="132" t="s">
        <v>221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285">
        <v>9712</v>
      </c>
      <c r="AI158" s="70">
        <v>9712</v>
      </c>
      <c r="AJ158" s="70">
        <v>9712</v>
      </c>
      <c r="AK158" s="161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8</v>
      </c>
      <c r="U159" s="131" t="s">
        <v>199</v>
      </c>
      <c r="V159" s="132" t="s">
        <v>221</v>
      </c>
      <c r="W159" s="132" t="s">
        <v>221</v>
      </c>
      <c r="X159" s="132" t="s">
        <v>221</v>
      </c>
      <c r="Y159" s="132">
        <v>18.739999999999998</v>
      </c>
      <c r="Z159" s="132" t="s">
        <v>221</v>
      </c>
      <c r="AA159" s="132" t="s">
        <v>221</v>
      </c>
      <c r="AB159" s="132">
        <f>Y159</f>
        <v>18.739999999999998</v>
      </c>
      <c r="AC159" s="13"/>
      <c r="AD159" s="130"/>
      <c r="AE159" s="270">
        <v>23.68</v>
      </c>
      <c r="AF159" s="132">
        <v>25.917999999999999</v>
      </c>
      <c r="AG159" s="70">
        <v>27.710999999999999</v>
      </c>
      <c r="AH159" s="282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206</v>
      </c>
      <c r="T160" s="51" t="s">
        <v>15</v>
      </c>
      <c r="U160" s="131" t="s">
        <v>199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285">
        <v>320</v>
      </c>
      <c r="AI160" s="70">
        <v>100</v>
      </c>
      <c r="AJ160" s="70">
        <v>100</v>
      </c>
      <c r="AK160" s="132"/>
      <c r="AM160" s="211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17</v>
      </c>
      <c r="U161" s="131" t="s">
        <v>187</v>
      </c>
      <c r="V161" s="132" t="s">
        <v>221</v>
      </c>
      <c r="W161" s="132" t="s">
        <v>221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221</v>
      </c>
      <c r="AF161" s="76">
        <v>5</v>
      </c>
      <c r="AG161" s="76">
        <v>5</v>
      </c>
      <c r="AH161" s="289">
        <v>5</v>
      </c>
      <c r="AI161" s="76">
        <v>5</v>
      </c>
      <c r="AJ161" s="76">
        <v>5</v>
      </c>
      <c r="AK161" s="76">
        <v>5</v>
      </c>
      <c r="AM161" s="211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30</v>
      </c>
      <c r="T162" s="51" t="s">
        <v>33</v>
      </c>
      <c r="U162" s="188" t="s">
        <v>199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282">
        <f>AG162</f>
        <v>0</v>
      </c>
      <c r="AI162" s="70">
        <f>AH162</f>
        <v>0</v>
      </c>
      <c r="AJ162" s="70">
        <f>AI162</f>
        <v>0</v>
      </c>
      <c r="AK162" s="132"/>
      <c r="AM162" s="211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151</v>
      </c>
      <c r="U163" s="131" t="s">
        <v>187</v>
      </c>
      <c r="V163" s="132" t="s">
        <v>221</v>
      </c>
      <c r="W163" s="132" t="s">
        <v>221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221</v>
      </c>
      <c r="AF163" s="76" t="s">
        <v>221</v>
      </c>
      <c r="AG163" s="70" t="s">
        <v>221</v>
      </c>
      <c r="AH163" s="282" t="s">
        <v>221</v>
      </c>
      <c r="AI163" s="70" t="s">
        <v>221</v>
      </c>
      <c r="AJ163" s="70" t="s">
        <v>221</v>
      </c>
      <c r="AK163" s="75"/>
      <c r="AM163" s="211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170</v>
      </c>
      <c r="U164" s="129" t="s">
        <v>199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86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1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106</v>
      </c>
      <c r="U165" s="188" t="s">
        <v>187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88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1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305</v>
      </c>
      <c r="U166" s="188" t="s">
        <v>188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89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1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107</v>
      </c>
      <c r="U167" s="188" t="s">
        <v>188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89">
        <v>21200</v>
      </c>
      <c r="AI167" s="76">
        <v>21300</v>
      </c>
      <c r="AJ167" s="76">
        <v>21500</v>
      </c>
      <c r="AK167" s="76">
        <v>21500</v>
      </c>
      <c r="AM167" s="211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0" t="s">
        <v>108</v>
      </c>
      <c r="U168" s="188" t="s">
        <v>187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89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1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306</v>
      </c>
      <c r="U169" s="188" t="s">
        <v>187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89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1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206</v>
      </c>
      <c r="T170" s="9" t="s">
        <v>277</v>
      </c>
      <c r="U170" s="188" t="s">
        <v>198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85">
        <v>350</v>
      </c>
      <c r="AI170" s="70">
        <v>350</v>
      </c>
      <c r="AJ170" s="70">
        <v>350</v>
      </c>
      <c r="AK170" s="70"/>
      <c r="AM170" s="211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301</v>
      </c>
      <c r="U171" s="131" t="s">
        <v>187</v>
      </c>
      <c r="V171" s="132" t="s">
        <v>221</v>
      </c>
      <c r="W171" s="132" t="s">
        <v>221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89">
        <v>1050</v>
      </c>
      <c r="AI171" s="76">
        <v>1050</v>
      </c>
      <c r="AJ171" s="76">
        <v>1100</v>
      </c>
      <c r="AK171" s="76">
        <f>SUM(AE171:AJ171)</f>
        <v>4400</v>
      </c>
      <c r="AM171" s="211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206</v>
      </c>
      <c r="T172" s="51" t="s">
        <v>278</v>
      </c>
      <c r="U172" s="188" t="s">
        <v>199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82">
        <f>AG172</f>
        <v>0</v>
      </c>
      <c r="AI172" s="70">
        <f>AH172</f>
        <v>0</v>
      </c>
      <c r="AJ172" s="70">
        <f>AI172</f>
        <v>0</v>
      </c>
      <c r="AK172" s="132"/>
      <c r="AM172" s="211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291</v>
      </c>
      <c r="U173" s="131" t="s">
        <v>187</v>
      </c>
      <c r="V173" s="132" t="s">
        <v>221</v>
      </c>
      <c r="W173" s="132" t="s">
        <v>221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221</v>
      </c>
      <c r="AG173" s="70" t="s">
        <v>221</v>
      </c>
      <c r="AH173" s="282" t="s">
        <v>221</v>
      </c>
      <c r="AI173" s="70" t="s">
        <v>221</v>
      </c>
      <c r="AJ173" s="70" t="s">
        <v>221</v>
      </c>
      <c r="AK173" s="76">
        <f>AE173</f>
        <v>50</v>
      </c>
      <c r="AM173" s="211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266</v>
      </c>
      <c r="P174" s="37">
        <v>5</v>
      </c>
      <c r="Q174" s="38">
        <v>1</v>
      </c>
      <c r="R174" s="38">
        <v>9</v>
      </c>
      <c r="S174" s="38">
        <v>1</v>
      </c>
      <c r="T174" s="9" t="s">
        <v>3</v>
      </c>
      <c r="U174" s="188" t="s">
        <v>199</v>
      </c>
      <c r="V174" s="236"/>
      <c r="W174" s="236"/>
      <c r="X174" s="237"/>
      <c r="Y174" s="236"/>
      <c r="Z174" s="236"/>
      <c r="AA174" s="236"/>
      <c r="AB174" s="162"/>
      <c r="AC174" s="238"/>
      <c r="AD174" s="239"/>
      <c r="AE174" s="70">
        <v>200</v>
      </c>
      <c r="AF174" s="70">
        <v>211.2</v>
      </c>
      <c r="AG174" s="70">
        <v>0</v>
      </c>
      <c r="AH174" s="282">
        <v>0</v>
      </c>
      <c r="AI174" s="70">
        <v>0</v>
      </c>
      <c r="AJ174" s="70">
        <v>0</v>
      </c>
      <c r="AK174" s="70"/>
      <c r="AL174" s="254"/>
      <c r="AM174" s="211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154</v>
      </c>
      <c r="U175" s="131" t="s">
        <v>187</v>
      </c>
      <c r="V175" s="236"/>
      <c r="W175" s="236"/>
      <c r="X175" s="237"/>
      <c r="Y175" s="236"/>
      <c r="Z175" s="236"/>
      <c r="AA175" s="236"/>
      <c r="AB175" s="162"/>
      <c r="AC175" s="240"/>
      <c r="AD175" s="241"/>
      <c r="AE175" s="76">
        <v>1000</v>
      </c>
      <c r="AF175" s="76">
        <v>1000</v>
      </c>
      <c r="AG175" s="70" t="s">
        <v>221</v>
      </c>
      <c r="AH175" s="282" t="s">
        <v>221</v>
      </c>
      <c r="AI175" s="70" t="s">
        <v>221</v>
      </c>
      <c r="AJ175" s="70" t="s">
        <v>221</v>
      </c>
      <c r="AK175" s="76">
        <v>2000</v>
      </c>
      <c r="AM175" s="211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5" t="s">
        <v>217</v>
      </c>
      <c r="U176" s="40" t="s">
        <v>199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317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0"/>
      <c r="AM176" s="211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219</v>
      </c>
      <c r="U177" s="146" t="s">
        <v>199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291">
        <v>0</v>
      </c>
      <c r="AI177" s="148">
        <v>0</v>
      </c>
      <c r="AJ177" s="148">
        <v>0</v>
      </c>
      <c r="AK177" s="209"/>
      <c r="AM177" s="211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309</v>
      </c>
      <c r="U178" s="188" t="s">
        <v>187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18">
        <v>26</v>
      </c>
      <c r="AI178" s="82">
        <v>27</v>
      </c>
      <c r="AJ178" s="82">
        <v>28</v>
      </c>
      <c r="AK178" s="82">
        <f>AE178+AF178+AG178+AH178+AI178+AJ178</f>
        <v>153</v>
      </c>
      <c r="AM178" s="211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310</v>
      </c>
      <c r="U179" s="188" t="s">
        <v>188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19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1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302</v>
      </c>
      <c r="U180" s="188" t="s">
        <v>224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20">
        <v>1</v>
      </c>
      <c r="AI180" s="108">
        <v>1</v>
      </c>
      <c r="AJ180" s="108">
        <v>1</v>
      </c>
      <c r="AK180" s="108"/>
      <c r="AM180" s="211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313</v>
      </c>
      <c r="U181" s="188" t="s">
        <v>187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18">
        <v>18</v>
      </c>
      <c r="AI181" s="82">
        <v>19</v>
      </c>
      <c r="AJ181" s="82">
        <v>20</v>
      </c>
      <c r="AK181" s="76">
        <f>AE181+AF181+AG181+AH181+AI181+AJ181</f>
        <v>105</v>
      </c>
      <c r="AM181" s="211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311</v>
      </c>
      <c r="U182" s="188" t="s">
        <v>189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18">
        <v>95</v>
      </c>
      <c r="AI182" s="82">
        <v>100</v>
      </c>
      <c r="AJ182" s="82">
        <v>100</v>
      </c>
      <c r="AK182" s="82">
        <f>AJ182</f>
        <v>100</v>
      </c>
      <c r="AM182" s="211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0</v>
      </c>
      <c r="U183" s="188" t="s">
        <v>224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20">
        <v>1</v>
      </c>
      <c r="AI183" s="108">
        <v>1</v>
      </c>
      <c r="AJ183" s="108">
        <v>1</v>
      </c>
      <c r="AK183" s="108"/>
      <c r="AM183" s="211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153</v>
      </c>
      <c r="U184" s="188" t="s">
        <v>189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18">
        <v>85</v>
      </c>
      <c r="AI184" s="82">
        <v>87</v>
      </c>
      <c r="AJ184" s="82">
        <v>90</v>
      </c>
      <c r="AK184" s="82">
        <f>AJ184</f>
        <v>90</v>
      </c>
      <c r="AM184" s="211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220</v>
      </c>
      <c r="U185" s="146" t="s">
        <v>199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86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1"/>
      <c r="AM185" s="211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109</v>
      </c>
      <c r="U186" s="188" t="s">
        <v>187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89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1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110</v>
      </c>
      <c r="U187" s="131" t="s">
        <v>188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89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1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282</v>
      </c>
      <c r="U188" s="131" t="s">
        <v>187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89">
        <v>100</v>
      </c>
      <c r="AI188" s="76">
        <v>102</v>
      </c>
      <c r="AJ188" s="76">
        <v>105</v>
      </c>
      <c r="AK188" s="76">
        <v>105</v>
      </c>
      <c r="AM188" s="211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250</v>
      </c>
      <c r="U189" s="131" t="s">
        <v>188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89">
        <v>1860</v>
      </c>
      <c r="AI189" s="76">
        <v>1890</v>
      </c>
      <c r="AJ189" s="76">
        <v>1930</v>
      </c>
      <c r="AK189" s="76">
        <v>1930</v>
      </c>
      <c r="AM189" s="211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208</v>
      </c>
      <c r="T190" s="219" t="s">
        <v>254</v>
      </c>
      <c r="U190" s="220" t="s">
        <v>199</v>
      </c>
      <c r="V190" s="221">
        <v>0</v>
      </c>
      <c r="W190" s="221">
        <v>0</v>
      </c>
      <c r="X190" s="225">
        <v>147</v>
      </c>
      <c r="Y190" s="225">
        <v>147</v>
      </c>
      <c r="Z190" s="217">
        <v>80</v>
      </c>
      <c r="AA190" s="217">
        <v>80</v>
      </c>
      <c r="AB190" s="217">
        <v>0</v>
      </c>
      <c r="AC190" s="222"/>
      <c r="AD190" s="218">
        <v>235</v>
      </c>
      <c r="AE190" s="216">
        <v>80</v>
      </c>
      <c r="AF190" s="216">
        <v>100</v>
      </c>
      <c r="AG190" s="216">
        <v>92.7</v>
      </c>
      <c r="AH190" s="292">
        <v>80</v>
      </c>
      <c r="AI190" s="216">
        <v>80</v>
      </c>
      <c r="AJ190" s="216">
        <v>80</v>
      </c>
      <c r="AK190" s="223"/>
      <c r="AL190" s="8"/>
      <c r="AM190" s="211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155</v>
      </c>
      <c r="U191" s="131" t="s">
        <v>188</v>
      </c>
      <c r="V191" s="132" t="s">
        <v>221</v>
      </c>
      <c r="W191" s="132" t="s">
        <v>221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88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1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208</v>
      </c>
      <c r="T192" s="219" t="s">
        <v>251</v>
      </c>
      <c r="U192" s="220" t="s">
        <v>199</v>
      </c>
      <c r="V192" s="221">
        <v>0</v>
      </c>
      <c r="W192" s="221">
        <v>0</v>
      </c>
      <c r="X192" s="225">
        <v>105</v>
      </c>
      <c r="Y192" s="225">
        <v>105</v>
      </c>
      <c r="Z192" s="217">
        <v>105</v>
      </c>
      <c r="AA192" s="217">
        <v>105</v>
      </c>
      <c r="AB192" s="217">
        <v>0</v>
      </c>
      <c r="AC192" s="222"/>
      <c r="AD192" s="218">
        <v>234</v>
      </c>
      <c r="AE192" s="216">
        <v>105</v>
      </c>
      <c r="AF192" s="216">
        <v>100</v>
      </c>
      <c r="AG192" s="216">
        <v>100</v>
      </c>
      <c r="AH192" s="292">
        <v>100</v>
      </c>
      <c r="AI192" s="216">
        <v>100</v>
      </c>
      <c r="AJ192" s="216">
        <v>100</v>
      </c>
      <c r="AK192" s="223"/>
      <c r="AL192" s="8"/>
      <c r="AM192" s="211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111</v>
      </c>
      <c r="U193" s="131" t="s">
        <v>188</v>
      </c>
      <c r="V193" s="132" t="s">
        <v>221</v>
      </c>
      <c r="W193" s="132" t="s">
        <v>221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88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1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208</v>
      </c>
      <c r="T194" s="306" t="s">
        <v>45</v>
      </c>
      <c r="U194" s="220" t="s">
        <v>199</v>
      </c>
      <c r="V194" s="221">
        <v>0</v>
      </c>
      <c r="W194" s="221">
        <v>0</v>
      </c>
      <c r="X194" s="222">
        <v>55</v>
      </c>
      <c r="Y194" s="222">
        <v>54.984000000000002</v>
      </c>
      <c r="Z194" s="217">
        <v>60</v>
      </c>
      <c r="AA194" s="217">
        <v>60</v>
      </c>
      <c r="AB194" s="217">
        <v>59.988</v>
      </c>
      <c r="AC194" s="222"/>
      <c r="AD194" s="218">
        <v>70</v>
      </c>
      <c r="AE194" s="216">
        <v>40</v>
      </c>
      <c r="AF194" s="216">
        <v>67</v>
      </c>
      <c r="AG194" s="216">
        <v>70</v>
      </c>
      <c r="AH194" s="292">
        <v>70</v>
      </c>
      <c r="AI194" s="216">
        <v>70</v>
      </c>
      <c r="AJ194" s="216">
        <v>70</v>
      </c>
      <c r="AK194" s="223"/>
      <c r="AL194" s="8"/>
      <c r="AM194" s="211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112</v>
      </c>
      <c r="U195" s="131" t="s">
        <v>188</v>
      </c>
      <c r="V195" s="132" t="s">
        <v>221</v>
      </c>
      <c r="W195" s="132" t="s">
        <v>221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88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1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208</v>
      </c>
      <c r="T196" s="219" t="s">
        <v>252</v>
      </c>
      <c r="U196" s="220" t="s">
        <v>199</v>
      </c>
      <c r="V196" s="221">
        <v>0</v>
      </c>
      <c r="W196" s="221">
        <v>0</v>
      </c>
      <c r="X196" s="222">
        <v>30</v>
      </c>
      <c r="Y196" s="222">
        <v>30</v>
      </c>
      <c r="Z196" s="217">
        <v>35</v>
      </c>
      <c r="AA196" s="217">
        <v>35</v>
      </c>
      <c r="AB196" s="217">
        <v>34.984000000000002</v>
      </c>
      <c r="AC196" s="222"/>
      <c r="AD196" s="218">
        <v>125</v>
      </c>
      <c r="AE196" s="216">
        <v>285</v>
      </c>
      <c r="AF196" s="216">
        <v>43</v>
      </c>
      <c r="AG196" s="216">
        <v>70</v>
      </c>
      <c r="AH196" s="292">
        <v>70</v>
      </c>
      <c r="AI196" s="216">
        <v>70</v>
      </c>
      <c r="AJ196" s="216">
        <v>70</v>
      </c>
      <c r="AK196" s="223"/>
      <c r="AL196" s="8"/>
      <c r="AM196" s="211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156</v>
      </c>
      <c r="U197" s="131" t="s">
        <v>188</v>
      </c>
      <c r="V197" s="132" t="s">
        <v>221</v>
      </c>
      <c r="W197" s="132" t="s">
        <v>221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88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1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208</v>
      </c>
      <c r="T198" s="219" t="s">
        <v>39</v>
      </c>
      <c r="U198" s="220" t="s">
        <v>199</v>
      </c>
      <c r="V198" s="221">
        <v>0</v>
      </c>
      <c r="W198" s="221">
        <v>0</v>
      </c>
      <c r="X198" s="222">
        <v>30</v>
      </c>
      <c r="Y198" s="222">
        <v>30</v>
      </c>
      <c r="Z198" s="217">
        <v>35</v>
      </c>
      <c r="AA198" s="217">
        <v>35</v>
      </c>
      <c r="AB198" s="217">
        <v>34.984000000000002</v>
      </c>
      <c r="AC198" s="222"/>
      <c r="AD198" s="218">
        <v>125</v>
      </c>
      <c r="AE198" s="216">
        <v>0</v>
      </c>
      <c r="AF198" s="216">
        <v>190</v>
      </c>
      <c r="AG198" s="216">
        <v>0</v>
      </c>
      <c r="AH198" s="292">
        <v>190</v>
      </c>
      <c r="AI198" s="216">
        <v>0</v>
      </c>
      <c r="AJ198" s="216">
        <v>0</v>
      </c>
      <c r="AK198" s="223"/>
      <c r="AL198" s="8"/>
      <c r="AM198" s="211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40</v>
      </c>
      <c r="U199" s="131" t="s">
        <v>188</v>
      </c>
      <c r="V199" s="132" t="s">
        <v>221</v>
      </c>
      <c r="W199" s="132" t="s">
        <v>221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221</v>
      </c>
      <c r="AF199" s="75">
        <v>400</v>
      </c>
      <c r="AG199" s="75" t="s">
        <v>221</v>
      </c>
      <c r="AH199" s="288">
        <v>400</v>
      </c>
      <c r="AI199" s="75" t="s">
        <v>221</v>
      </c>
      <c r="AJ199" s="75" t="s">
        <v>221</v>
      </c>
      <c r="AK199" s="76">
        <f>AF199+AH199</f>
        <v>800</v>
      </c>
      <c r="AL199" s="8"/>
      <c r="AM199" s="211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208</v>
      </c>
      <c r="T200" s="255" t="s">
        <v>46</v>
      </c>
      <c r="U200" s="220" t="s">
        <v>199</v>
      </c>
      <c r="V200" s="223"/>
      <c r="W200" s="223"/>
      <c r="X200" s="224"/>
      <c r="Y200" s="224"/>
      <c r="Z200" s="224"/>
      <c r="AA200" s="224"/>
      <c r="AB200" s="217"/>
      <c r="AC200" s="224"/>
      <c r="AD200" s="218"/>
      <c r="AE200" s="216">
        <v>0</v>
      </c>
      <c r="AF200" s="216">
        <v>0</v>
      </c>
      <c r="AG200" s="216">
        <v>0</v>
      </c>
      <c r="AH200" s="292">
        <v>0</v>
      </c>
      <c r="AI200" s="216">
        <v>110</v>
      </c>
      <c r="AJ200" s="216">
        <v>0</v>
      </c>
      <c r="AK200" s="223"/>
      <c r="AL200" s="8"/>
      <c r="AM200" s="211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13</v>
      </c>
      <c r="U201" s="131" t="s">
        <v>188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221</v>
      </c>
      <c r="AF201" s="75" t="s">
        <v>221</v>
      </c>
      <c r="AG201" s="75" t="s">
        <v>221</v>
      </c>
      <c r="AH201" s="288" t="s">
        <v>221</v>
      </c>
      <c r="AI201" s="75">
        <v>200</v>
      </c>
      <c r="AJ201" s="75"/>
      <c r="AK201" s="76">
        <f>AI201</f>
        <v>200</v>
      </c>
      <c r="AL201" s="8"/>
      <c r="AM201" s="211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208</v>
      </c>
      <c r="T202" s="219" t="s">
        <v>257</v>
      </c>
      <c r="U202" s="220" t="s">
        <v>199</v>
      </c>
      <c r="V202" s="221">
        <v>0</v>
      </c>
      <c r="W202" s="221">
        <v>0</v>
      </c>
      <c r="X202" s="222">
        <v>30</v>
      </c>
      <c r="Y202" s="222">
        <v>29.997</v>
      </c>
      <c r="Z202" s="218">
        <v>40</v>
      </c>
      <c r="AA202" s="218">
        <v>40</v>
      </c>
      <c r="AB202" s="218">
        <v>40</v>
      </c>
      <c r="AC202" s="222"/>
      <c r="AD202" s="218">
        <v>80</v>
      </c>
      <c r="AE202" s="216">
        <v>40</v>
      </c>
      <c r="AF202" s="216">
        <v>70</v>
      </c>
      <c r="AG202" s="216">
        <v>7.91</v>
      </c>
      <c r="AH202" s="292">
        <v>70</v>
      </c>
      <c r="AI202" s="216">
        <f>AH202</f>
        <v>70</v>
      </c>
      <c r="AJ202" s="216">
        <f>AI202</f>
        <v>70</v>
      </c>
      <c r="AK202" s="223"/>
      <c r="AL202" s="8"/>
      <c r="AM202" s="211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157</v>
      </c>
      <c r="U203" s="131" t="s">
        <v>188</v>
      </c>
      <c r="V203" s="132" t="s">
        <v>221</v>
      </c>
      <c r="W203" s="132" t="s">
        <v>221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88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1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208</v>
      </c>
      <c r="T204" s="219" t="s">
        <v>47</v>
      </c>
      <c r="U204" s="220" t="s">
        <v>199</v>
      </c>
      <c r="V204" s="221">
        <v>0</v>
      </c>
      <c r="W204" s="221">
        <v>0</v>
      </c>
      <c r="X204" s="222">
        <v>90</v>
      </c>
      <c r="Y204" s="222">
        <v>90</v>
      </c>
      <c r="Z204" s="218">
        <v>90</v>
      </c>
      <c r="AA204" s="218">
        <v>82.8</v>
      </c>
      <c r="AB204" s="218">
        <v>82.8</v>
      </c>
      <c r="AC204" s="222"/>
      <c r="AD204" s="218">
        <v>101</v>
      </c>
      <c r="AE204" s="216">
        <v>0</v>
      </c>
      <c r="AF204" s="216">
        <v>0</v>
      </c>
      <c r="AG204" s="216">
        <v>0</v>
      </c>
      <c r="AH204" s="292">
        <v>0</v>
      </c>
      <c r="AI204" s="216">
        <v>0</v>
      </c>
      <c r="AJ204" s="216">
        <v>0</v>
      </c>
      <c r="AK204" s="223"/>
      <c r="AL204" s="8"/>
      <c r="AM204" s="211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173</v>
      </c>
      <c r="U205" s="131" t="s">
        <v>188</v>
      </c>
      <c r="V205" s="132" t="s">
        <v>221</v>
      </c>
      <c r="W205" s="132" t="s">
        <v>221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221</v>
      </c>
      <c r="AF205" s="132" t="s">
        <v>221</v>
      </c>
      <c r="AG205" s="132" t="s">
        <v>221</v>
      </c>
      <c r="AH205" s="290" t="s">
        <v>221</v>
      </c>
      <c r="AI205" s="132" t="s">
        <v>221</v>
      </c>
      <c r="AJ205" s="132" t="s">
        <v>221</v>
      </c>
      <c r="AK205" s="132" t="s">
        <v>221</v>
      </c>
      <c r="AL205" s="132" t="s">
        <v>221</v>
      </c>
      <c r="AM205" s="211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208</v>
      </c>
      <c r="T206" s="306" t="s">
        <v>54</v>
      </c>
      <c r="U206" s="220" t="s">
        <v>199</v>
      </c>
      <c r="V206" s="221">
        <v>0</v>
      </c>
      <c r="W206" s="221">
        <v>0</v>
      </c>
      <c r="X206" s="222">
        <v>40</v>
      </c>
      <c r="Y206" s="222">
        <v>39.960999999999999</v>
      </c>
      <c r="Z206" s="218">
        <v>20</v>
      </c>
      <c r="AA206" s="218">
        <v>30</v>
      </c>
      <c r="AB206" s="218">
        <v>29.968</v>
      </c>
      <c r="AC206" s="222"/>
      <c r="AD206" s="218">
        <v>85</v>
      </c>
      <c r="AE206" s="216">
        <v>60</v>
      </c>
      <c r="AF206" s="216">
        <v>30</v>
      </c>
      <c r="AG206" s="216">
        <v>30</v>
      </c>
      <c r="AH206" s="292">
        <v>10</v>
      </c>
      <c r="AI206" s="216">
        <f t="shared" ref="AH206:AJ212" si="19">AH206</f>
        <v>10</v>
      </c>
      <c r="AJ206" s="216">
        <f t="shared" si="19"/>
        <v>10</v>
      </c>
      <c r="AK206" s="223"/>
      <c r="AL206" s="8"/>
      <c r="AM206" s="211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174</v>
      </c>
      <c r="U207" s="131" t="s">
        <v>188</v>
      </c>
      <c r="V207" s="132" t="s">
        <v>221</v>
      </c>
      <c r="W207" s="132" t="s">
        <v>221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88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1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208</v>
      </c>
      <c r="T208" s="219" t="s">
        <v>258</v>
      </c>
      <c r="U208" s="220" t="s">
        <v>199</v>
      </c>
      <c r="V208" s="221">
        <v>0</v>
      </c>
      <c r="W208" s="221">
        <v>0</v>
      </c>
      <c r="X208" s="222">
        <v>590</v>
      </c>
      <c r="Y208" s="222">
        <v>589.97900000000004</v>
      </c>
      <c r="Z208" s="217">
        <v>300</v>
      </c>
      <c r="AA208" s="217">
        <v>300</v>
      </c>
      <c r="AB208" s="217">
        <v>299.99099999999999</v>
      </c>
      <c r="AC208" s="222"/>
      <c r="AD208" s="218">
        <v>450</v>
      </c>
      <c r="AE208" s="216">
        <v>300</v>
      </c>
      <c r="AF208" s="216">
        <v>315</v>
      </c>
      <c r="AG208" s="216">
        <v>48</v>
      </c>
      <c r="AH208" s="292">
        <v>300</v>
      </c>
      <c r="AI208" s="216">
        <v>300</v>
      </c>
      <c r="AJ208" s="216">
        <f t="shared" si="19"/>
        <v>300</v>
      </c>
      <c r="AK208" s="223"/>
      <c r="AL208" s="8"/>
      <c r="AM208" s="211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175</v>
      </c>
      <c r="U209" s="131" t="s">
        <v>188</v>
      </c>
      <c r="V209" s="132" t="s">
        <v>221</v>
      </c>
      <c r="W209" s="132" t="s">
        <v>221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88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1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208</v>
      </c>
      <c r="T210" s="219" t="s">
        <v>259</v>
      </c>
      <c r="U210" s="220" t="s">
        <v>199</v>
      </c>
      <c r="V210" s="221">
        <v>0</v>
      </c>
      <c r="W210" s="221">
        <v>0</v>
      </c>
      <c r="X210" s="225">
        <v>15</v>
      </c>
      <c r="Y210" s="225">
        <v>15</v>
      </c>
      <c r="Z210" s="218">
        <v>15</v>
      </c>
      <c r="AA210" s="218">
        <v>15</v>
      </c>
      <c r="AB210" s="218">
        <v>15</v>
      </c>
      <c r="AC210" s="222"/>
      <c r="AD210" s="218">
        <v>60</v>
      </c>
      <c r="AE210" s="216">
        <v>15</v>
      </c>
      <c r="AF210" s="216">
        <v>5</v>
      </c>
      <c r="AG210" s="216">
        <v>5</v>
      </c>
      <c r="AH210" s="292">
        <v>0</v>
      </c>
      <c r="AI210" s="216">
        <f t="shared" si="19"/>
        <v>0</v>
      </c>
      <c r="AJ210" s="216">
        <f t="shared" si="19"/>
        <v>0</v>
      </c>
      <c r="AK210" s="223"/>
      <c r="AL210" s="8"/>
      <c r="AM210" s="211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177</v>
      </c>
      <c r="U211" s="131" t="s">
        <v>188</v>
      </c>
      <c r="V211" s="132" t="s">
        <v>221</v>
      </c>
      <c r="W211" s="132" t="s">
        <v>221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0" t="s">
        <v>221</v>
      </c>
      <c r="AI211" s="132" t="s">
        <v>221</v>
      </c>
      <c r="AJ211" s="132" t="s">
        <v>221</v>
      </c>
      <c r="AK211" s="259">
        <f>AE211+AF211+AG211</f>
        <v>210</v>
      </c>
      <c r="AL211" s="8"/>
      <c r="AM211" s="211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208</v>
      </c>
      <c r="T212" s="219" t="s">
        <v>113</v>
      </c>
      <c r="U212" s="220" t="s">
        <v>199</v>
      </c>
      <c r="V212" s="221">
        <v>0</v>
      </c>
      <c r="W212" s="221">
        <v>0</v>
      </c>
      <c r="X212" s="225">
        <v>15</v>
      </c>
      <c r="Y212" s="225">
        <v>15</v>
      </c>
      <c r="Z212" s="218">
        <v>15</v>
      </c>
      <c r="AA212" s="218">
        <v>15</v>
      </c>
      <c r="AB212" s="218">
        <v>15</v>
      </c>
      <c r="AC212" s="222"/>
      <c r="AD212" s="218">
        <v>45</v>
      </c>
      <c r="AE212" s="216">
        <v>15</v>
      </c>
      <c r="AF212" s="216">
        <v>5</v>
      </c>
      <c r="AG212" s="216">
        <v>0</v>
      </c>
      <c r="AH212" s="292">
        <v>0</v>
      </c>
      <c r="AI212" s="216">
        <f t="shared" si="19"/>
        <v>0</v>
      </c>
      <c r="AJ212" s="216">
        <f t="shared" si="19"/>
        <v>0</v>
      </c>
      <c r="AK212" s="223"/>
      <c r="AL212" s="8"/>
      <c r="AM212" s="211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179</v>
      </c>
      <c r="U213" s="131" t="s">
        <v>187</v>
      </c>
      <c r="V213" s="132" t="s">
        <v>221</v>
      </c>
      <c r="W213" s="132" t="s">
        <v>221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0" t="s">
        <v>221</v>
      </c>
      <c r="AI213" s="132" t="s">
        <v>221</v>
      </c>
      <c r="AJ213" s="132" t="s">
        <v>221</v>
      </c>
      <c r="AK213" s="259">
        <f>AE213+AF213</f>
        <v>10</v>
      </c>
      <c r="AL213" s="8"/>
      <c r="AM213" s="211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208</v>
      </c>
      <c r="T214" s="219" t="s">
        <v>114</v>
      </c>
      <c r="U214" s="220" t="s">
        <v>199</v>
      </c>
      <c r="V214" s="221">
        <v>0</v>
      </c>
      <c r="W214" s="221">
        <v>0</v>
      </c>
      <c r="X214" s="225">
        <v>70</v>
      </c>
      <c r="Y214" s="225">
        <v>70</v>
      </c>
      <c r="Z214" s="218">
        <v>0</v>
      </c>
      <c r="AA214" s="218">
        <v>0</v>
      </c>
      <c r="AB214" s="218">
        <v>0</v>
      </c>
      <c r="AC214" s="222"/>
      <c r="AD214" s="218">
        <f>SUM(Z214)</f>
        <v>0</v>
      </c>
      <c r="AE214" s="216">
        <v>0</v>
      </c>
      <c r="AF214" s="216">
        <v>0</v>
      </c>
      <c r="AG214" s="216">
        <v>0</v>
      </c>
      <c r="AH214" s="292">
        <v>0</v>
      </c>
      <c r="AI214" s="216">
        <v>0</v>
      </c>
      <c r="AJ214" s="216">
        <v>0</v>
      </c>
      <c r="AK214" s="223"/>
      <c r="AL214" s="8"/>
      <c r="AM214" s="211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14</v>
      </c>
      <c r="U215" s="131" t="s">
        <v>188</v>
      </c>
      <c r="V215" s="132" t="s">
        <v>221</v>
      </c>
      <c r="W215" s="132" t="s">
        <v>221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221</v>
      </c>
      <c r="AF215" s="70" t="s">
        <v>221</v>
      </c>
      <c r="AG215" s="70" t="s">
        <v>221</v>
      </c>
      <c r="AH215" s="282" t="s">
        <v>221</v>
      </c>
      <c r="AI215" s="70" t="s">
        <v>221</v>
      </c>
      <c r="AJ215" s="70" t="s">
        <v>221</v>
      </c>
      <c r="AK215" s="70" t="s">
        <v>221</v>
      </c>
      <c r="AL215" s="8"/>
      <c r="AM215" s="211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208</v>
      </c>
      <c r="T216" s="219" t="s">
        <v>74</v>
      </c>
      <c r="U216" s="220" t="s">
        <v>199</v>
      </c>
      <c r="V216" s="221">
        <v>0</v>
      </c>
      <c r="W216" s="221">
        <v>0</v>
      </c>
      <c r="X216" s="222">
        <v>140</v>
      </c>
      <c r="Y216" s="222">
        <v>140</v>
      </c>
      <c r="Z216" s="217">
        <v>140</v>
      </c>
      <c r="AA216" s="217">
        <v>140</v>
      </c>
      <c r="AB216" s="217">
        <v>0</v>
      </c>
      <c r="AC216" s="222"/>
      <c r="AD216" s="218">
        <v>190</v>
      </c>
      <c r="AE216" s="216">
        <v>170</v>
      </c>
      <c r="AF216" s="216">
        <v>170</v>
      </c>
      <c r="AG216" s="216">
        <v>0</v>
      </c>
      <c r="AH216" s="292">
        <v>0</v>
      </c>
      <c r="AI216" s="216">
        <v>180</v>
      </c>
      <c r="AJ216" s="216">
        <v>180</v>
      </c>
      <c r="AK216" s="223"/>
      <c r="AL216" s="8"/>
      <c r="AM216" s="211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176</v>
      </c>
      <c r="U217" s="131" t="s">
        <v>188</v>
      </c>
      <c r="V217" s="132" t="s">
        <v>221</v>
      </c>
      <c r="W217" s="132" t="s">
        <v>221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82" t="s">
        <v>221</v>
      </c>
      <c r="AI217" s="75">
        <v>10</v>
      </c>
      <c r="AJ217" s="75">
        <v>10</v>
      </c>
      <c r="AK217" s="76">
        <f>AE217+AF217+AI217+AJ217</f>
        <v>40</v>
      </c>
      <c r="AL217" s="8"/>
      <c r="AM217" s="211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207</v>
      </c>
      <c r="T218" s="219" t="s">
        <v>255</v>
      </c>
      <c r="U218" s="220" t="s">
        <v>199</v>
      </c>
      <c r="V218" s="221">
        <v>0</v>
      </c>
      <c r="W218" s="221">
        <v>0</v>
      </c>
      <c r="X218" s="222">
        <v>0</v>
      </c>
      <c r="Y218" s="222">
        <v>0</v>
      </c>
      <c r="Z218" s="218">
        <v>30</v>
      </c>
      <c r="AA218" s="218">
        <v>50</v>
      </c>
      <c r="AB218" s="217">
        <v>49.991999999999997</v>
      </c>
      <c r="AC218" s="222"/>
      <c r="AD218" s="218">
        <v>55</v>
      </c>
      <c r="AE218" s="216">
        <v>0</v>
      </c>
      <c r="AF218" s="216">
        <v>0</v>
      </c>
      <c r="AG218" s="216">
        <v>0</v>
      </c>
      <c r="AH218" s="292">
        <v>0</v>
      </c>
      <c r="AI218" s="216">
        <v>70</v>
      </c>
      <c r="AJ218" s="216">
        <v>0</v>
      </c>
      <c r="AK218" s="223"/>
      <c r="AL218" s="8"/>
      <c r="AM218" s="211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115</v>
      </c>
      <c r="U219" s="131" t="s">
        <v>188</v>
      </c>
      <c r="V219" s="132" t="s">
        <v>221</v>
      </c>
      <c r="W219" s="132" t="s">
        <v>221</v>
      </c>
      <c r="X219" s="132" t="s">
        <v>221</v>
      </c>
      <c r="Y219" s="132" t="s">
        <v>221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221</v>
      </c>
      <c r="AF219" s="132" t="s">
        <v>221</v>
      </c>
      <c r="AG219" s="132" t="s">
        <v>221</v>
      </c>
      <c r="AH219" s="290" t="s">
        <v>221</v>
      </c>
      <c r="AI219" s="132">
        <v>50</v>
      </c>
      <c r="AJ219" s="132" t="s">
        <v>221</v>
      </c>
      <c r="AK219" s="76">
        <v>50</v>
      </c>
      <c r="AL219" s="8"/>
      <c r="AM219" s="211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207</v>
      </c>
      <c r="T220" s="219" t="s">
        <v>260</v>
      </c>
      <c r="U220" s="220" t="s">
        <v>199</v>
      </c>
      <c r="V220" s="221">
        <v>0</v>
      </c>
      <c r="W220" s="221">
        <v>0</v>
      </c>
      <c r="X220" s="222">
        <v>0</v>
      </c>
      <c r="Y220" s="222">
        <v>0</v>
      </c>
      <c r="Z220" s="218">
        <v>90</v>
      </c>
      <c r="AA220" s="218">
        <v>90</v>
      </c>
      <c r="AB220" s="218">
        <v>89.998000000000005</v>
      </c>
      <c r="AC220" s="222"/>
      <c r="AD220" s="218">
        <v>130</v>
      </c>
      <c r="AE220" s="216">
        <v>120</v>
      </c>
      <c r="AF220" s="216">
        <v>120</v>
      </c>
      <c r="AG220" s="216">
        <v>0</v>
      </c>
      <c r="AH220" s="292">
        <v>0</v>
      </c>
      <c r="AI220" s="216">
        <v>60</v>
      </c>
      <c r="AJ220" s="216">
        <f>AI220</f>
        <v>60</v>
      </c>
      <c r="AK220" s="223"/>
      <c r="AL220" s="8"/>
      <c r="AM220" s="211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178</v>
      </c>
      <c r="U221" s="131" t="s">
        <v>188</v>
      </c>
      <c r="V221" s="132" t="s">
        <v>221</v>
      </c>
      <c r="W221" s="132" t="s">
        <v>221</v>
      </c>
      <c r="X221" s="108" t="s">
        <v>221</v>
      </c>
      <c r="Y221" s="108" t="s">
        <v>221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0" t="s">
        <v>221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1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207</v>
      </c>
      <c r="T222" s="307" t="s">
        <v>48</v>
      </c>
      <c r="U222" s="220" t="s">
        <v>199</v>
      </c>
      <c r="V222" s="221">
        <v>0</v>
      </c>
      <c r="W222" s="221">
        <v>0</v>
      </c>
      <c r="X222" s="222">
        <v>18</v>
      </c>
      <c r="Y222" s="222">
        <v>18</v>
      </c>
      <c r="Z222" s="218">
        <v>20</v>
      </c>
      <c r="AA222" s="218">
        <v>50</v>
      </c>
      <c r="AB222" s="218">
        <v>50</v>
      </c>
      <c r="AC222" s="222"/>
      <c r="AD222" s="218">
        <v>30</v>
      </c>
      <c r="AE222" s="216">
        <v>30</v>
      </c>
      <c r="AF222" s="216">
        <v>30</v>
      </c>
      <c r="AG222" s="216">
        <v>1.43</v>
      </c>
      <c r="AH222" s="292">
        <v>0</v>
      </c>
      <c r="AI222" s="216">
        <v>0</v>
      </c>
      <c r="AJ222" s="216">
        <v>0</v>
      </c>
      <c r="AK222" s="223"/>
      <c r="AL222" s="8"/>
      <c r="AM222" s="211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253</v>
      </c>
      <c r="U223" s="131" t="s">
        <v>188</v>
      </c>
      <c r="V223" s="132" t="s">
        <v>221</v>
      </c>
      <c r="W223" s="132" t="s">
        <v>221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82" t="s">
        <v>221</v>
      </c>
      <c r="AI223" s="70" t="s">
        <v>221</v>
      </c>
      <c r="AJ223" s="70" t="s">
        <v>221</v>
      </c>
      <c r="AK223" s="76">
        <f>AE223+AF223+AG223</f>
        <v>870</v>
      </c>
      <c r="AL223" s="8"/>
      <c r="AM223" s="211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207</v>
      </c>
      <c r="T224" s="219" t="s">
        <v>261</v>
      </c>
      <c r="U224" s="220" t="s">
        <v>199</v>
      </c>
      <c r="V224" s="221">
        <v>0</v>
      </c>
      <c r="W224" s="221">
        <v>0</v>
      </c>
      <c r="X224" s="222">
        <v>0</v>
      </c>
      <c r="Y224" s="222">
        <v>0</v>
      </c>
      <c r="Z224" s="218">
        <v>20</v>
      </c>
      <c r="AA224" s="218">
        <v>20</v>
      </c>
      <c r="AB224" s="218">
        <v>0</v>
      </c>
      <c r="AC224" s="222"/>
      <c r="AD224" s="218">
        <v>40</v>
      </c>
      <c r="AE224" s="216">
        <v>0</v>
      </c>
      <c r="AF224" s="216">
        <v>0</v>
      </c>
      <c r="AG224" s="216">
        <v>0</v>
      </c>
      <c r="AH224" s="292">
        <v>0</v>
      </c>
      <c r="AI224" s="216">
        <v>25</v>
      </c>
      <c r="AJ224" s="216">
        <v>25</v>
      </c>
      <c r="AK224" s="223"/>
      <c r="AL224" s="8"/>
      <c r="AM224" s="211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180</v>
      </c>
      <c r="U225" s="131" t="s">
        <v>188</v>
      </c>
      <c r="V225" s="132" t="s">
        <v>221</v>
      </c>
      <c r="W225" s="132" t="s">
        <v>221</v>
      </c>
      <c r="X225" s="132" t="s">
        <v>221</v>
      </c>
      <c r="Y225" s="132" t="s">
        <v>221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221</v>
      </c>
      <c r="AF225" s="132" t="s">
        <v>221</v>
      </c>
      <c r="AG225" s="132" t="s">
        <v>221</v>
      </c>
      <c r="AH225" s="290" t="s">
        <v>221</v>
      </c>
      <c r="AI225" s="75">
        <v>80</v>
      </c>
      <c r="AJ225" s="75">
        <v>80</v>
      </c>
      <c r="AK225" s="76">
        <f>AJ225+AI225</f>
        <v>160</v>
      </c>
      <c r="AL225" s="8"/>
      <c r="AM225" s="211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207</v>
      </c>
      <c r="T226" s="306" t="s">
        <v>55</v>
      </c>
      <c r="U226" s="220" t="s">
        <v>199</v>
      </c>
      <c r="V226" s="221">
        <v>0</v>
      </c>
      <c r="W226" s="221">
        <v>0</v>
      </c>
      <c r="X226" s="222">
        <v>25</v>
      </c>
      <c r="Y226" s="222">
        <v>25</v>
      </c>
      <c r="Z226" s="218">
        <v>20</v>
      </c>
      <c r="AA226" s="218">
        <v>20</v>
      </c>
      <c r="AB226" s="218">
        <v>0</v>
      </c>
      <c r="AC226" s="222"/>
      <c r="AD226" s="218">
        <v>35</v>
      </c>
      <c r="AE226" s="216">
        <v>0</v>
      </c>
      <c r="AF226" s="216">
        <v>20</v>
      </c>
      <c r="AG226" s="292">
        <v>0</v>
      </c>
      <c r="AH226" s="292">
        <v>20</v>
      </c>
      <c r="AI226" s="216">
        <f>AH226</f>
        <v>20</v>
      </c>
      <c r="AJ226" s="216">
        <f>AI226</f>
        <v>20</v>
      </c>
      <c r="AK226" s="223"/>
      <c r="AL226" s="8"/>
      <c r="AM226" s="211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181</v>
      </c>
      <c r="U227" s="131" t="s">
        <v>188</v>
      </c>
      <c r="V227" s="132" t="s">
        <v>221</v>
      </c>
      <c r="W227" s="132" t="s">
        <v>221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221</v>
      </c>
      <c r="AF227" s="75">
        <v>90</v>
      </c>
      <c r="AG227" s="75" t="s">
        <v>221</v>
      </c>
      <c r="AH227" s="288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1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208</v>
      </c>
      <c r="T228" s="314" t="s">
        <v>62</v>
      </c>
      <c r="U228" s="220" t="s">
        <v>199</v>
      </c>
      <c r="V228" s="221">
        <v>0</v>
      </c>
      <c r="W228" s="221">
        <v>0</v>
      </c>
      <c r="X228" s="222">
        <v>0</v>
      </c>
      <c r="Y228" s="222">
        <v>0</v>
      </c>
      <c r="Z228" s="222">
        <v>50</v>
      </c>
      <c r="AA228" s="222">
        <v>0</v>
      </c>
      <c r="AB228" s="222">
        <v>0</v>
      </c>
      <c r="AC228" s="222"/>
      <c r="AD228" s="222">
        <v>0</v>
      </c>
      <c r="AE228" s="216">
        <v>0</v>
      </c>
      <c r="AF228" s="216">
        <v>0</v>
      </c>
      <c r="AG228" s="216">
        <v>0</v>
      </c>
      <c r="AH228" s="292">
        <v>80</v>
      </c>
      <c r="AI228" s="216">
        <v>90</v>
      </c>
      <c r="AJ228" s="216">
        <v>90</v>
      </c>
      <c r="AK228" s="223"/>
      <c r="AL228" s="8"/>
      <c r="AM228" s="211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256</v>
      </c>
      <c r="U229" s="131" t="s">
        <v>188</v>
      </c>
      <c r="V229" s="132" t="s">
        <v>221</v>
      </c>
      <c r="W229" s="132" t="s">
        <v>221</v>
      </c>
      <c r="X229" s="132" t="s">
        <v>221</v>
      </c>
      <c r="Y229" s="132" t="s">
        <v>221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221</v>
      </c>
      <c r="AF229" s="132" t="s">
        <v>221</v>
      </c>
      <c r="AG229" s="132" t="s">
        <v>221</v>
      </c>
      <c r="AH229" s="288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1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208</v>
      </c>
      <c r="T230" s="219" t="s">
        <v>18</v>
      </c>
      <c r="U230" s="220" t="s">
        <v>199</v>
      </c>
      <c r="V230" s="221">
        <v>0</v>
      </c>
      <c r="W230" s="221">
        <v>0</v>
      </c>
      <c r="X230" s="222">
        <v>0</v>
      </c>
      <c r="Y230" s="222">
        <v>0</v>
      </c>
      <c r="Z230" s="222">
        <v>50</v>
      </c>
      <c r="AA230" s="222">
        <v>0</v>
      </c>
      <c r="AB230" s="222">
        <v>0</v>
      </c>
      <c r="AC230" s="222"/>
      <c r="AD230" s="222">
        <v>0</v>
      </c>
      <c r="AE230" s="216">
        <v>0</v>
      </c>
      <c r="AF230" s="216">
        <v>70</v>
      </c>
      <c r="AG230" s="216">
        <v>0</v>
      </c>
      <c r="AH230" s="292">
        <v>0</v>
      </c>
      <c r="AI230" s="216">
        <v>0</v>
      </c>
      <c r="AJ230" s="216">
        <v>0</v>
      </c>
      <c r="AK230" s="223"/>
      <c r="AL230" s="8"/>
      <c r="AM230" s="211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58</v>
      </c>
      <c r="U231" s="131" t="s">
        <v>188</v>
      </c>
      <c r="V231" s="132" t="s">
        <v>221</v>
      </c>
      <c r="W231" s="132" t="s">
        <v>221</v>
      </c>
      <c r="X231" s="132" t="s">
        <v>221</v>
      </c>
      <c r="Y231" s="132" t="s">
        <v>221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221</v>
      </c>
      <c r="AH231" s="75" t="s">
        <v>221</v>
      </c>
      <c r="AI231" s="75" t="s">
        <v>221</v>
      </c>
      <c r="AJ231" s="75" t="s">
        <v>221</v>
      </c>
      <c r="AK231" s="76">
        <f>AF231</f>
        <v>2000</v>
      </c>
      <c r="AL231" s="8"/>
      <c r="AM231" s="211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207</v>
      </c>
      <c r="T232" s="219" t="s">
        <v>283</v>
      </c>
      <c r="U232" s="220" t="s">
        <v>199</v>
      </c>
      <c r="V232" s="221">
        <v>0</v>
      </c>
      <c r="W232" s="221">
        <v>0</v>
      </c>
      <c r="X232" s="222">
        <v>0</v>
      </c>
      <c r="Y232" s="222">
        <v>0</v>
      </c>
      <c r="Z232" s="218">
        <v>0</v>
      </c>
      <c r="AA232" s="218">
        <v>275.26499999999999</v>
      </c>
      <c r="AB232" s="218">
        <v>103.879</v>
      </c>
      <c r="AC232" s="222"/>
      <c r="AD232" s="218">
        <v>363.4</v>
      </c>
      <c r="AE232" s="216">
        <v>347.8</v>
      </c>
      <c r="AF232" s="216">
        <v>347.8</v>
      </c>
      <c r="AG232" s="216">
        <v>376.41</v>
      </c>
      <c r="AH232" s="292">
        <v>390</v>
      </c>
      <c r="AI232" s="216">
        <f>AH232</f>
        <v>390</v>
      </c>
      <c r="AJ232" s="216">
        <f>AI232</f>
        <v>390</v>
      </c>
      <c r="AK232" s="223"/>
      <c r="AL232" s="8"/>
      <c r="AM232" s="211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312</v>
      </c>
      <c r="U233" s="131" t="s">
        <v>188</v>
      </c>
      <c r="V233" s="132" t="s">
        <v>221</v>
      </c>
      <c r="W233" s="132" t="s">
        <v>221</v>
      </c>
      <c r="X233" s="132" t="s">
        <v>221</v>
      </c>
      <c r="Y233" s="132" t="s">
        <v>221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88">
        <v>6</v>
      </c>
      <c r="AI233" s="75">
        <v>6</v>
      </c>
      <c r="AJ233" s="75">
        <v>6</v>
      </c>
      <c r="AK233" s="258">
        <v>6</v>
      </c>
      <c r="AL233" s="8"/>
      <c r="AM233" s="211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207</v>
      </c>
      <c r="T234" s="219" t="s">
        <v>267</v>
      </c>
      <c r="U234" s="220" t="s">
        <v>199</v>
      </c>
      <c r="V234" s="221">
        <v>0</v>
      </c>
      <c r="W234" s="221">
        <v>0</v>
      </c>
      <c r="X234" s="222">
        <v>0</v>
      </c>
      <c r="Y234" s="222">
        <v>0</v>
      </c>
      <c r="Z234" s="218">
        <v>0</v>
      </c>
      <c r="AA234" s="218">
        <v>92.415000000000006</v>
      </c>
      <c r="AB234" s="218">
        <v>36.957999999999998</v>
      </c>
      <c r="AC234" s="222"/>
      <c r="AD234" s="218">
        <v>122</v>
      </c>
      <c r="AE234" s="216">
        <v>116</v>
      </c>
      <c r="AF234" s="216">
        <v>116</v>
      </c>
      <c r="AG234" s="216">
        <v>125.5</v>
      </c>
      <c r="AH234" s="292">
        <v>148.19999999999999</v>
      </c>
      <c r="AI234" s="216">
        <f>AH234</f>
        <v>148.19999999999999</v>
      </c>
      <c r="AJ234" s="216">
        <f>AI234</f>
        <v>148.19999999999999</v>
      </c>
      <c r="AK234" s="223"/>
      <c r="AL234" s="8"/>
      <c r="AM234" s="211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116</v>
      </c>
      <c r="U235" s="131" t="s">
        <v>188</v>
      </c>
      <c r="V235" s="132" t="s">
        <v>221</v>
      </c>
      <c r="W235" s="132" t="s">
        <v>221</v>
      </c>
      <c r="X235" s="132" t="s">
        <v>221</v>
      </c>
      <c r="Y235" s="132" t="s">
        <v>221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88">
        <v>2</v>
      </c>
      <c r="AI235" s="75">
        <v>2</v>
      </c>
      <c r="AJ235" s="75">
        <v>2</v>
      </c>
      <c r="AK235" s="76">
        <v>2</v>
      </c>
      <c r="AL235" s="8"/>
      <c r="AM235" s="211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69" t="s">
        <v>208</v>
      </c>
      <c r="T236" s="306" t="s">
        <v>56</v>
      </c>
      <c r="U236" s="220" t="s">
        <v>199</v>
      </c>
      <c r="V236" s="221">
        <v>0</v>
      </c>
      <c r="W236" s="221">
        <v>0</v>
      </c>
      <c r="X236" s="222">
        <v>0</v>
      </c>
      <c r="Y236" s="222">
        <v>0</v>
      </c>
      <c r="Z236" s="218">
        <v>0</v>
      </c>
      <c r="AA236" s="218">
        <v>92.415000000000006</v>
      </c>
      <c r="AB236" s="218">
        <v>36.957999999999998</v>
      </c>
      <c r="AC236" s="222"/>
      <c r="AD236" s="218">
        <v>122</v>
      </c>
      <c r="AE236" s="216">
        <v>40</v>
      </c>
      <c r="AF236" s="216">
        <v>40</v>
      </c>
      <c r="AG236" s="216">
        <v>33.409999999999997</v>
      </c>
      <c r="AH236" s="292">
        <v>0</v>
      </c>
      <c r="AI236" s="216">
        <v>40</v>
      </c>
      <c r="AJ236" s="216">
        <f>AI236</f>
        <v>40</v>
      </c>
      <c r="AK236" s="223"/>
      <c r="AL236" s="8"/>
      <c r="AM236" s="211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19</v>
      </c>
      <c r="U237" s="131" t="s">
        <v>188</v>
      </c>
      <c r="V237" s="132" t="s">
        <v>221</v>
      </c>
      <c r="W237" s="132" t="s">
        <v>221</v>
      </c>
      <c r="X237" s="132" t="s">
        <v>221</v>
      </c>
      <c r="Y237" s="132" t="s">
        <v>221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89" t="s">
        <v>221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1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69" t="s">
        <v>208</v>
      </c>
      <c r="T238" s="219" t="s">
        <v>9</v>
      </c>
      <c r="U238" s="220" t="s">
        <v>199</v>
      </c>
      <c r="V238" s="221">
        <v>0</v>
      </c>
      <c r="W238" s="221">
        <v>0</v>
      </c>
      <c r="X238" s="222">
        <v>0</v>
      </c>
      <c r="Y238" s="222">
        <v>0</v>
      </c>
      <c r="Z238" s="218">
        <v>0</v>
      </c>
      <c r="AA238" s="218">
        <v>92.415000000000006</v>
      </c>
      <c r="AB238" s="218">
        <v>36.957999999999998</v>
      </c>
      <c r="AC238" s="222"/>
      <c r="AD238" s="218">
        <v>122</v>
      </c>
      <c r="AE238" s="216">
        <v>0</v>
      </c>
      <c r="AF238" s="216">
        <v>30</v>
      </c>
      <c r="AG238" s="216">
        <v>30</v>
      </c>
      <c r="AH238" s="292">
        <v>30</v>
      </c>
      <c r="AI238" s="216">
        <v>30</v>
      </c>
      <c r="AJ238" s="216">
        <f>AI238</f>
        <v>30</v>
      </c>
      <c r="AK238" s="223"/>
      <c r="AL238" s="8"/>
      <c r="AM238" s="211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20</v>
      </c>
      <c r="U239" s="131" t="s">
        <v>188</v>
      </c>
      <c r="V239" s="132" t="s">
        <v>221</v>
      </c>
      <c r="W239" s="132" t="s">
        <v>221</v>
      </c>
      <c r="X239" s="132" t="s">
        <v>221</v>
      </c>
      <c r="Y239" s="132" t="s">
        <v>221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221</v>
      </c>
      <c r="AF239" s="76">
        <v>300</v>
      </c>
      <c r="AG239" s="76">
        <v>300</v>
      </c>
      <c r="AH239" s="289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1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207</v>
      </c>
      <c r="T240" s="219" t="s">
        <v>27</v>
      </c>
      <c r="U240" s="220" t="s">
        <v>199</v>
      </c>
      <c r="V240" s="221">
        <v>0</v>
      </c>
      <c r="W240" s="221">
        <v>0</v>
      </c>
      <c r="X240" s="222">
        <v>0</v>
      </c>
      <c r="Y240" s="222">
        <v>0</v>
      </c>
      <c r="Z240" s="218">
        <v>0</v>
      </c>
      <c r="AA240" s="218">
        <v>92.415000000000006</v>
      </c>
      <c r="AB240" s="218">
        <v>36.957999999999998</v>
      </c>
      <c r="AC240" s="222"/>
      <c r="AD240" s="218">
        <v>122</v>
      </c>
      <c r="AE240" s="216">
        <v>0</v>
      </c>
      <c r="AF240" s="216">
        <v>173.9</v>
      </c>
      <c r="AG240" s="216">
        <v>217.5</v>
      </c>
      <c r="AH240" s="292">
        <v>130</v>
      </c>
      <c r="AI240" s="216">
        <f>AH240</f>
        <v>130</v>
      </c>
      <c r="AJ240" s="216">
        <f>AI240</f>
        <v>130</v>
      </c>
      <c r="AK240" s="223"/>
      <c r="AL240" s="8"/>
      <c r="AM240" s="211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28</v>
      </c>
      <c r="U241" s="131" t="s">
        <v>188</v>
      </c>
      <c r="V241" s="132" t="s">
        <v>221</v>
      </c>
      <c r="W241" s="132" t="s">
        <v>221</v>
      </c>
      <c r="X241" s="132" t="s">
        <v>221</v>
      </c>
      <c r="Y241" s="132" t="s">
        <v>221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221</v>
      </c>
      <c r="AF241" s="75">
        <v>5</v>
      </c>
      <c r="AG241" s="75">
        <v>5</v>
      </c>
      <c r="AH241" s="288">
        <v>5</v>
      </c>
      <c r="AI241" s="75">
        <v>5</v>
      </c>
      <c r="AJ241" s="75">
        <v>5</v>
      </c>
      <c r="AK241" s="76">
        <v>5</v>
      </c>
      <c r="AL241" s="8"/>
      <c r="AM241" s="211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207</v>
      </c>
      <c r="T242" s="219" t="s">
        <v>49</v>
      </c>
      <c r="U242" s="220" t="s">
        <v>199</v>
      </c>
      <c r="V242" s="221">
        <v>0</v>
      </c>
      <c r="W242" s="221">
        <v>0</v>
      </c>
      <c r="X242" s="222">
        <v>25</v>
      </c>
      <c r="Y242" s="222">
        <v>25</v>
      </c>
      <c r="Z242" s="218">
        <v>20</v>
      </c>
      <c r="AA242" s="218">
        <v>20</v>
      </c>
      <c r="AB242" s="218">
        <v>0</v>
      </c>
      <c r="AC242" s="222"/>
      <c r="AD242" s="218">
        <v>35</v>
      </c>
      <c r="AE242" s="216">
        <v>0</v>
      </c>
      <c r="AF242" s="216">
        <v>0</v>
      </c>
      <c r="AG242" s="216">
        <v>0</v>
      </c>
      <c r="AH242" s="292">
        <v>0</v>
      </c>
      <c r="AI242" s="216">
        <v>500</v>
      </c>
      <c r="AJ242" s="216">
        <f>AI242</f>
        <v>500</v>
      </c>
      <c r="AK242" s="223"/>
      <c r="AL242" s="8"/>
      <c r="AM242" s="211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43</v>
      </c>
      <c r="U243" s="131" t="s">
        <v>188</v>
      </c>
      <c r="V243" s="132" t="s">
        <v>221</v>
      </c>
      <c r="W243" s="132" t="s">
        <v>221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221</v>
      </c>
      <c r="AF243" s="132" t="s">
        <v>221</v>
      </c>
      <c r="AG243" s="132" t="s">
        <v>221</v>
      </c>
      <c r="AH243" s="290" t="s">
        <v>221</v>
      </c>
      <c r="AI243" s="132">
        <v>150</v>
      </c>
      <c r="AJ243" s="132">
        <v>150</v>
      </c>
      <c r="AK243" s="76">
        <f>AI243+AJ243</f>
        <v>300</v>
      </c>
      <c r="AL243" s="8"/>
      <c r="AM243" s="211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5" t="s">
        <v>117</v>
      </c>
      <c r="U244" s="40" t="s">
        <v>199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85">
        <f t="shared" si="21"/>
        <v>10621.4</v>
      </c>
      <c r="AI244" s="67">
        <f t="shared" si="21"/>
        <v>10621.4</v>
      </c>
      <c r="AJ244" s="67">
        <f t="shared" si="21"/>
        <v>10621.4</v>
      </c>
      <c r="AK244" s="227"/>
      <c r="AL244" s="8"/>
      <c r="AM244" s="211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314</v>
      </c>
      <c r="U245" s="146" t="s">
        <v>199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86">
        <f>AH247+AH249</f>
        <v>10621.4</v>
      </c>
      <c r="AI245" s="147">
        <f>AI247+AI249</f>
        <v>10621.4</v>
      </c>
      <c r="AJ245" s="147">
        <f>AJ247+AJ249</f>
        <v>10621.4</v>
      </c>
      <c r="AK245" s="228"/>
      <c r="AM245" s="211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158</v>
      </c>
      <c r="U246" s="131" t="s">
        <v>187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2">
        <v>5</v>
      </c>
      <c r="AG246" s="242">
        <v>5</v>
      </c>
      <c r="AH246" s="284">
        <v>5</v>
      </c>
      <c r="AI246" s="242">
        <v>5</v>
      </c>
      <c r="AJ246" s="242">
        <v>5</v>
      </c>
      <c r="AK246" s="242">
        <v>5</v>
      </c>
      <c r="AM246" s="211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206</v>
      </c>
      <c r="T247" s="34" t="s">
        <v>118</v>
      </c>
      <c r="U247" s="185" t="s">
        <v>199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285">
        <v>10611.4</v>
      </c>
      <c r="AI247" s="70">
        <f>AH247</f>
        <v>10611.4</v>
      </c>
      <c r="AJ247" s="70">
        <f>AI247</f>
        <v>10611.4</v>
      </c>
      <c r="AK247" s="161"/>
      <c r="AM247" s="211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119</v>
      </c>
      <c r="U248" s="150" t="s">
        <v>199</v>
      </c>
      <c r="V248" s="132" t="s">
        <v>221</v>
      </c>
      <c r="W248" s="132" t="s">
        <v>221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282">
        <v>12.792</v>
      </c>
      <c r="AI248" s="70">
        <v>12.792</v>
      </c>
      <c r="AJ248" s="70">
        <v>12.792</v>
      </c>
      <c r="AK248" s="70">
        <v>12.792</v>
      </c>
      <c r="AM248" s="211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206</v>
      </c>
      <c r="T249" s="51" t="s">
        <v>292</v>
      </c>
      <c r="U249" s="131" t="s">
        <v>199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282">
        <f>AG249</f>
        <v>10</v>
      </c>
      <c r="AI249" s="70">
        <f>AH249</f>
        <v>10</v>
      </c>
      <c r="AJ249" s="70">
        <f>AI249</f>
        <v>10</v>
      </c>
      <c r="AK249" s="132"/>
      <c r="AM249" s="211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303</v>
      </c>
      <c r="U250" s="131" t="s">
        <v>224</v>
      </c>
      <c r="V250" s="132" t="s">
        <v>221</v>
      </c>
      <c r="W250" s="132" t="s">
        <v>221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288">
        <v>1</v>
      </c>
      <c r="AI250" s="75">
        <v>1</v>
      </c>
      <c r="AJ250" s="75">
        <v>1</v>
      </c>
      <c r="AK250" s="75">
        <v>1</v>
      </c>
      <c r="AL250" s="133">
        <v>100</v>
      </c>
      <c r="AM250" s="211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206</v>
      </c>
      <c r="T251" s="51" t="s">
        <v>22</v>
      </c>
      <c r="U251" s="131" t="s">
        <v>199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282">
        <v>0</v>
      </c>
      <c r="AI251" s="70">
        <v>0</v>
      </c>
      <c r="AJ251" s="70">
        <v>0</v>
      </c>
      <c r="AK251" s="132"/>
      <c r="AM251" s="211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293</v>
      </c>
      <c r="U252" s="131" t="s">
        <v>188</v>
      </c>
      <c r="V252" s="132" t="s">
        <v>221</v>
      </c>
      <c r="W252" s="132" t="s">
        <v>221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221</v>
      </c>
      <c r="AG252" s="70" t="s">
        <v>221</v>
      </c>
      <c r="AH252" s="282" t="s">
        <v>221</v>
      </c>
      <c r="AI252" s="70" t="s">
        <v>221</v>
      </c>
      <c r="AJ252" s="70" t="s">
        <v>221</v>
      </c>
      <c r="AK252" s="75">
        <v>61</v>
      </c>
      <c r="AM252" s="211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5">
        <v>6</v>
      </c>
      <c r="F253" s="235">
        <v>0</v>
      </c>
      <c r="G253" s="235">
        <v>8</v>
      </c>
      <c r="H253" s="235">
        <v>0</v>
      </c>
      <c r="I253" s="235">
        <v>4</v>
      </c>
      <c r="J253" s="246">
        <v>2</v>
      </c>
      <c r="K253" s="235">
        <v>2</v>
      </c>
      <c r="L253" s="246">
        <v>5</v>
      </c>
      <c r="M253" s="246">
        <v>0</v>
      </c>
      <c r="N253" s="246">
        <v>1</v>
      </c>
      <c r="O253" s="246">
        <v>1</v>
      </c>
      <c r="P253" s="246">
        <v>0</v>
      </c>
      <c r="Q253" s="262">
        <v>2</v>
      </c>
      <c r="R253" s="262">
        <v>0</v>
      </c>
      <c r="S253" s="262">
        <v>0</v>
      </c>
      <c r="T253" s="145" t="s">
        <v>120</v>
      </c>
      <c r="U253" s="131" t="s">
        <v>199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282">
        <v>0</v>
      </c>
      <c r="AI253" s="70">
        <v>0</v>
      </c>
      <c r="AJ253" s="70">
        <v>0</v>
      </c>
      <c r="AK253" s="132"/>
      <c r="AM253" s="211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159"/>
      <c r="R254" s="159"/>
      <c r="S254" s="159"/>
      <c r="T254" s="51" t="s">
        <v>23</v>
      </c>
      <c r="U254" s="131" t="s">
        <v>189</v>
      </c>
      <c r="V254" s="132" t="s">
        <v>221</v>
      </c>
      <c r="W254" s="132" t="s">
        <v>221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221</v>
      </c>
      <c r="AG254" s="70" t="s">
        <v>221</v>
      </c>
      <c r="AH254" s="282" t="s">
        <v>221</v>
      </c>
      <c r="AI254" s="70" t="s">
        <v>221</v>
      </c>
      <c r="AJ254" s="70" t="s">
        <v>221</v>
      </c>
      <c r="AK254" s="132">
        <v>100</v>
      </c>
      <c r="AL254" s="133">
        <v>100</v>
      </c>
      <c r="AM254" s="211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5">
        <v>6</v>
      </c>
      <c r="F255" s="235">
        <v>0</v>
      </c>
      <c r="G255" s="235">
        <v>8</v>
      </c>
      <c r="H255" s="235">
        <v>0</v>
      </c>
      <c r="I255" s="235">
        <v>4</v>
      </c>
      <c r="J255" s="246">
        <v>2</v>
      </c>
      <c r="K255" s="235">
        <v>2</v>
      </c>
      <c r="L255" s="235">
        <v>5</v>
      </c>
      <c r="M255" s="235">
        <v>0</v>
      </c>
      <c r="N255" s="235">
        <v>1</v>
      </c>
      <c r="O255" s="235" t="s">
        <v>317</v>
      </c>
      <c r="P255" s="244">
        <v>0</v>
      </c>
      <c r="Q255" s="244">
        <v>2</v>
      </c>
      <c r="R255" s="244">
        <v>0</v>
      </c>
      <c r="S255" s="38" t="s">
        <v>206</v>
      </c>
      <c r="T255" s="145" t="s">
        <v>121</v>
      </c>
      <c r="U255" s="131" t="s">
        <v>199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282">
        <v>0</v>
      </c>
      <c r="AI255" s="70">
        <v>0</v>
      </c>
      <c r="AJ255" s="70">
        <v>0</v>
      </c>
      <c r="AK255" s="132"/>
      <c r="AM255" s="211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23</v>
      </c>
      <c r="U256" s="131" t="s">
        <v>189</v>
      </c>
      <c r="V256" s="132" t="s">
        <v>221</v>
      </c>
      <c r="W256" s="132" t="s">
        <v>221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221</v>
      </c>
      <c r="AG256" s="70" t="s">
        <v>221</v>
      </c>
      <c r="AH256" s="282" t="s">
        <v>221</v>
      </c>
      <c r="AI256" s="70" t="s">
        <v>221</v>
      </c>
      <c r="AJ256" s="70" t="s">
        <v>221</v>
      </c>
      <c r="AK256" s="132">
        <v>100</v>
      </c>
      <c r="AM256" s="211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68" t="s">
        <v>122</v>
      </c>
      <c r="U257" s="146" t="s">
        <v>199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86">
        <v>0</v>
      </c>
      <c r="AI257" s="147">
        <v>0</v>
      </c>
      <c r="AJ257" s="147">
        <v>0</v>
      </c>
      <c r="AK257" s="228"/>
      <c r="AM257" s="211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19" t="s">
        <v>304</v>
      </c>
      <c r="U258" s="188" t="s">
        <v>187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2">
        <v>57</v>
      </c>
      <c r="AG258" s="242">
        <v>57</v>
      </c>
      <c r="AH258" s="284">
        <v>57</v>
      </c>
      <c r="AI258" s="242">
        <v>57</v>
      </c>
      <c r="AJ258" s="242">
        <v>57</v>
      </c>
      <c r="AK258" s="75">
        <f>AJ258</f>
        <v>57</v>
      </c>
      <c r="AM258" s="211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130</v>
      </c>
      <c r="U259" s="131" t="s">
        <v>224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221</v>
      </c>
      <c r="AC259" s="13">
        <v>2019</v>
      </c>
      <c r="AD259" s="245"/>
      <c r="AE259" s="75">
        <v>1</v>
      </c>
      <c r="AF259" s="75">
        <v>1</v>
      </c>
      <c r="AG259" s="75">
        <v>1</v>
      </c>
      <c r="AH259" s="288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159</v>
      </c>
      <c r="U260" s="188" t="s">
        <v>187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5"/>
      <c r="AE260" s="76">
        <v>20</v>
      </c>
      <c r="AF260" s="75">
        <v>20</v>
      </c>
      <c r="AG260" s="75">
        <v>20</v>
      </c>
      <c r="AH260" s="288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21</v>
      </c>
      <c r="U261" s="131" t="s">
        <v>224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221</v>
      </c>
      <c r="AC261" s="13">
        <v>2019</v>
      </c>
      <c r="AD261" s="245"/>
      <c r="AE261" s="76">
        <v>1</v>
      </c>
      <c r="AF261" s="75">
        <v>1</v>
      </c>
      <c r="AG261" s="75">
        <v>1</v>
      </c>
      <c r="AH261" s="288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160</v>
      </c>
      <c r="U262" s="188" t="s">
        <v>189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5"/>
      <c r="AE262" s="132">
        <v>100</v>
      </c>
      <c r="AF262" s="132">
        <v>100</v>
      </c>
      <c r="AG262" s="132">
        <v>100</v>
      </c>
      <c r="AH262" s="290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5" t="s">
        <v>202</v>
      </c>
      <c r="U263" s="40" t="s">
        <v>199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293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2"/>
      <c r="AL263" s="8"/>
      <c r="AM263" s="211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222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3"/>
      <c r="AF264" s="128"/>
      <c r="AG264" s="128"/>
      <c r="AH264" s="294"/>
      <c r="AI264" s="128"/>
      <c r="AJ264" s="128"/>
      <c r="AK264" s="128"/>
      <c r="AL264" s="94"/>
      <c r="AM264" s="211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218</v>
      </c>
      <c r="T265" s="34" t="s">
        <v>172</v>
      </c>
      <c r="U265" s="185" t="s">
        <v>199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285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1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182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282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183</v>
      </c>
      <c r="U267" s="188" t="s">
        <v>199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290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218</v>
      </c>
      <c r="T268" s="34" t="s">
        <v>171</v>
      </c>
      <c r="U268" s="185" t="s">
        <v>199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295">
        <v>6308.9</v>
      </c>
      <c r="AI268" s="109">
        <v>6317.6</v>
      </c>
      <c r="AJ268" s="109">
        <f>AI268</f>
        <v>6317.6</v>
      </c>
      <c r="AK268" s="275"/>
      <c r="AL268" s="47"/>
      <c r="AM268" s="211">
        <f>AE268+AF268+AG268+AH268+AI268+AJ268</f>
        <v>36839.499999999993</v>
      </c>
      <c r="AN268" s="276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4</v>
      </c>
      <c r="U269" s="185" t="s">
        <v>199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295">
        <v>0</v>
      </c>
      <c r="AI269" s="109">
        <v>0</v>
      </c>
      <c r="AJ269" s="109">
        <v>0</v>
      </c>
      <c r="AK269" s="275"/>
      <c r="AL269" s="47"/>
      <c r="AM269" s="211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317</v>
      </c>
      <c r="P270" s="37">
        <v>0</v>
      </c>
      <c r="Q270" s="48">
        <v>2</v>
      </c>
      <c r="R270" s="48">
        <v>0</v>
      </c>
      <c r="S270" s="48" t="s">
        <v>218</v>
      </c>
      <c r="T270" s="34" t="s">
        <v>5</v>
      </c>
      <c r="U270" s="185" t="s">
        <v>199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295">
        <v>0</v>
      </c>
      <c r="AI270" s="109">
        <v>0</v>
      </c>
      <c r="AJ270" s="109">
        <v>0</v>
      </c>
      <c r="AK270" s="275"/>
      <c r="AL270" s="47"/>
      <c r="AM270" s="211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182</v>
      </c>
      <c r="U271" s="188" t="s">
        <v>188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3">
        <v>9</v>
      </c>
      <c r="AI271" s="71"/>
      <c r="AJ271" s="71">
        <v>9</v>
      </c>
      <c r="AK271" s="71"/>
      <c r="AL271" s="8"/>
      <c r="AM271" s="211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171</v>
      </c>
      <c r="U272" s="188" t="s">
        <v>188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3">
        <v>3</v>
      </c>
      <c r="AI272" s="71"/>
      <c r="AJ272" s="71">
        <v>3</v>
      </c>
      <c r="AK272" s="71"/>
      <c r="AL272" s="8"/>
      <c r="AM272" s="211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182</v>
      </c>
      <c r="U273" s="188" t="s">
        <v>199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82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225</v>
      </c>
      <c r="U274" s="188" t="s">
        <v>199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82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226</v>
      </c>
      <c r="U275" s="188" t="s">
        <v>199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82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227</v>
      </c>
      <c r="U276" s="188" t="s">
        <v>199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82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228</v>
      </c>
      <c r="U277" s="188" t="s">
        <v>199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82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1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229</v>
      </c>
      <c r="U278" s="188" t="s">
        <v>199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82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1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204</v>
      </c>
      <c r="U279" s="188" t="s">
        <v>199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0">
        <v>0</v>
      </c>
      <c r="AI279" s="132"/>
      <c r="AJ279" s="132">
        <f>SUM(V279:AH279)</f>
        <v>6</v>
      </c>
      <c r="AK279" s="132"/>
      <c r="AL279" s="1"/>
      <c r="AM279" s="211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4"/>
      <c r="D280" s="274"/>
      <c r="E280" s="274"/>
      <c r="F280" s="274"/>
      <c r="G280" s="274"/>
      <c r="H280" s="274"/>
      <c r="I280" s="274"/>
      <c r="J280" s="274"/>
      <c r="K280" s="274"/>
      <c r="L280" s="274"/>
      <c r="M280" s="274"/>
      <c r="N280" s="274"/>
      <c r="O280" s="274"/>
      <c r="P280" s="274"/>
      <c r="AK280" s="263" t="s">
        <v>161</v>
      </c>
    </row>
    <row r="281" spans="1:213" ht="18.5">
      <c r="C281" s="274"/>
      <c r="D281" s="274"/>
      <c r="E281" s="274"/>
      <c r="F281" s="274"/>
      <c r="G281" s="274"/>
      <c r="H281" s="274"/>
      <c r="I281" s="274"/>
      <c r="J281" s="274"/>
      <c r="K281" s="274"/>
      <c r="L281" s="274"/>
      <c r="M281" s="274"/>
      <c r="N281" s="274"/>
      <c r="O281" s="274"/>
      <c r="P281" s="274"/>
      <c r="AK281" s="263"/>
    </row>
    <row r="282" spans="1:213" customFormat="1" ht="46.25" customHeight="1">
      <c r="A282" s="195" t="s">
        <v>244</v>
      </c>
      <c r="B282" s="195"/>
      <c r="C282" s="327" t="s">
        <v>68</v>
      </c>
      <c r="D282" s="328"/>
      <c r="E282" s="328"/>
      <c r="F282" s="328"/>
      <c r="G282" s="328"/>
      <c r="H282" s="328"/>
      <c r="I282" s="328"/>
      <c r="J282" s="328"/>
      <c r="K282" s="328"/>
      <c r="L282" s="328"/>
      <c r="M282" s="328"/>
      <c r="N282" s="328"/>
      <c r="O282" s="328"/>
      <c r="P282" s="328"/>
      <c r="Q282" s="328"/>
      <c r="R282" s="328"/>
      <c r="S282" s="328"/>
      <c r="T282" s="329" t="s">
        <v>70</v>
      </c>
      <c r="U282" s="324"/>
      <c r="V282" s="324"/>
      <c r="W282" s="324"/>
      <c r="X282" s="324"/>
      <c r="Y282" s="194"/>
      <c r="Z282" s="194"/>
      <c r="AA282" s="194"/>
      <c r="AB282" s="193"/>
      <c r="AC282" s="193"/>
      <c r="AD282" s="193"/>
      <c r="AE282" s="304"/>
      <c r="AF282" s="301"/>
      <c r="AG282" s="310"/>
      <c r="AH282" s="297"/>
      <c r="AI282" s="310"/>
      <c r="AJ282" s="310"/>
      <c r="AK282" s="234"/>
    </row>
    <row r="283" spans="1:213" customFormat="1" ht="13.5" customHeight="1">
      <c r="A283" s="198" t="s">
        <v>245</v>
      </c>
      <c r="B283" s="200"/>
      <c r="C283" s="325"/>
      <c r="D283" s="325"/>
      <c r="E283" s="325"/>
      <c r="F283" s="193"/>
      <c r="G283" s="193"/>
      <c r="H283" s="193"/>
      <c r="I283" s="193"/>
      <c r="J283" s="193"/>
      <c r="K283" s="193"/>
      <c r="L283" s="194"/>
      <c r="M283" s="193"/>
      <c r="N283" s="193"/>
      <c r="O283" s="193"/>
      <c r="P283" s="193"/>
      <c r="Q283" s="193"/>
      <c r="R283" s="193"/>
      <c r="S283" s="193"/>
      <c r="T283" s="203" t="s">
        <v>69</v>
      </c>
      <c r="U283" s="195"/>
      <c r="V283" s="196"/>
      <c r="W283" s="195"/>
      <c r="X283" s="197"/>
      <c r="Y283" s="194"/>
      <c r="Z283" s="194"/>
      <c r="AA283" s="194"/>
      <c r="AB283" s="193"/>
      <c r="AC283" s="193"/>
      <c r="AD283" s="193"/>
      <c r="AE283" s="304"/>
      <c r="AF283" s="301"/>
      <c r="AG283" s="310"/>
      <c r="AH283" s="297"/>
      <c r="AI283" s="310"/>
      <c r="AJ283" s="310"/>
      <c r="AK283" s="234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8"/>
      <c r="U284" s="198"/>
      <c r="V284" s="198"/>
      <c r="W284" s="199"/>
      <c r="X284" s="194"/>
      <c r="Y284" s="201"/>
      <c r="Z284" s="65"/>
      <c r="AA284" s="65"/>
      <c r="AB284" s="65"/>
      <c r="AC284" s="65"/>
      <c r="AD284" s="63"/>
      <c r="AE284" s="303"/>
      <c r="AF284" s="115"/>
      <c r="AG284" s="115"/>
      <c r="AH284" s="296"/>
      <c r="AI284" s="115"/>
      <c r="AJ284" s="309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23" t="s">
        <v>246</v>
      </c>
      <c r="U285" s="324"/>
      <c r="V285" s="324"/>
      <c r="W285" s="324"/>
      <c r="X285" s="324"/>
      <c r="Y285" s="202"/>
      <c r="Z285" s="119"/>
      <c r="AA285" s="119"/>
      <c r="AB285" s="119"/>
      <c r="AC285" s="119"/>
      <c r="AD285" s="120"/>
      <c r="AE285" s="305"/>
      <c r="AF285" s="302"/>
      <c r="AG285" s="302"/>
      <c r="AH285" s="298"/>
      <c r="AI285" s="302"/>
      <c r="AJ285" s="311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8" t="s">
        <v>245</v>
      </c>
      <c r="B286" s="200"/>
      <c r="C286" s="325"/>
      <c r="D286" s="326"/>
      <c r="E286" s="326"/>
      <c r="F286" s="193"/>
      <c r="G286" s="193"/>
      <c r="H286" s="193"/>
      <c r="I286" s="193"/>
      <c r="J286" s="193"/>
      <c r="K286" s="193"/>
      <c r="L286" s="194"/>
      <c r="M286" s="193"/>
      <c r="N286" s="193"/>
      <c r="O286" s="193"/>
      <c r="P286" s="193"/>
      <c r="Q286" s="193"/>
      <c r="R286" s="193"/>
      <c r="S286" s="193"/>
      <c r="T286" s="203" t="s">
        <v>247</v>
      </c>
      <c r="U286" s="203"/>
      <c r="V286" s="196"/>
      <c r="W286" s="195"/>
      <c r="X286" s="197"/>
      <c r="Y286" s="194"/>
      <c r="Z286" s="194"/>
      <c r="AA286" s="194"/>
      <c r="AB286" s="193"/>
      <c r="AC286" s="193"/>
      <c r="AD286" s="193"/>
      <c r="AE286" s="304"/>
      <c r="AF286" s="301"/>
      <c r="AG286" s="310"/>
      <c r="AH286" s="297"/>
      <c r="AI286" s="310"/>
      <c r="AJ286" s="310"/>
      <c r="AK286" s="234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05"/>
      <c r="AF287" s="302"/>
      <c r="AG287" s="302"/>
      <c r="AH287" s="298"/>
      <c r="AI287" s="302"/>
      <c r="AJ287" s="311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05"/>
      <c r="AF288" s="302"/>
      <c r="AG288" s="302"/>
      <c r="AH288" s="298"/>
      <c r="AI288" s="302"/>
      <c r="AJ288" s="31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03"/>
      <c r="AF289" s="115"/>
      <c r="AG289" s="115"/>
      <c r="AH289" s="296"/>
      <c r="AI289" s="115"/>
      <c r="AJ289" s="309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03"/>
      <c r="AF290" s="115"/>
      <c r="AG290" s="115"/>
      <c r="AH290" s="296"/>
      <c r="AI290" s="115"/>
      <c r="AJ290" s="309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3"/>
      <c r="AF291" s="115"/>
      <c r="AG291" s="115"/>
      <c r="AH291" s="296"/>
      <c r="AI291" s="115"/>
      <c r="AJ291" s="309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3"/>
      <c r="AF292" s="115"/>
      <c r="AG292" s="115"/>
      <c r="AH292" s="296"/>
      <c r="AI292" s="115"/>
      <c r="AJ292" s="30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3"/>
      <c r="AF293" s="115"/>
      <c r="AG293" s="115"/>
      <c r="AH293" s="296"/>
      <c r="AI293" s="115"/>
      <c r="AJ293" s="30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3"/>
      <c r="AF294" s="115"/>
      <c r="AG294" s="115"/>
      <c r="AH294" s="296"/>
      <c r="AI294" s="115"/>
      <c r="AJ294" s="30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3"/>
      <c r="AF295" s="115"/>
      <c r="AG295" s="115"/>
      <c r="AH295" s="296"/>
      <c r="AI295" s="115"/>
      <c r="AJ295" s="30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3"/>
      <c r="AF296" s="115"/>
      <c r="AG296" s="115"/>
      <c r="AH296" s="296"/>
      <c r="AI296" s="115"/>
      <c r="AJ296" s="30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3"/>
      <c r="AF297" s="115"/>
      <c r="AG297" s="115"/>
      <c r="AH297" s="296"/>
      <c r="AI297" s="115"/>
      <c r="AJ297" s="30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3"/>
      <c r="AF298" s="115"/>
      <c r="AG298" s="115"/>
      <c r="AH298" s="296"/>
      <c r="AI298" s="115"/>
      <c r="AJ298" s="30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3"/>
      <c r="AF299" s="115"/>
      <c r="AG299" s="115"/>
      <c r="AH299" s="296"/>
      <c r="AI299" s="115"/>
      <c r="AJ299" s="30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3"/>
      <c r="AF300" s="115"/>
      <c r="AG300" s="115"/>
      <c r="AH300" s="296"/>
      <c r="AI300" s="115"/>
      <c r="AJ300" s="30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3"/>
      <c r="AF301" s="115"/>
      <c r="AG301" s="115"/>
      <c r="AH301" s="296"/>
      <c r="AI301" s="115"/>
      <c r="AJ301" s="30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3"/>
      <c r="AF302" s="115"/>
      <c r="AG302" s="115"/>
      <c r="AH302" s="296"/>
      <c r="AI302" s="115"/>
      <c r="AJ302" s="30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3"/>
      <c r="AF303" s="115"/>
      <c r="AG303" s="115"/>
      <c r="AH303" s="296"/>
      <c r="AI303" s="115"/>
      <c r="AJ303" s="30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3"/>
      <c r="AF304" s="115"/>
      <c r="AG304" s="115"/>
      <c r="AH304" s="296"/>
      <c r="AI304" s="115"/>
      <c r="AJ304" s="30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3"/>
      <c r="AF305" s="115"/>
      <c r="AG305" s="115"/>
      <c r="AH305" s="296"/>
      <c r="AI305" s="115"/>
      <c r="AJ305" s="30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3"/>
      <c r="AF306" s="115"/>
      <c r="AG306" s="115"/>
      <c r="AH306" s="296"/>
      <c r="AI306" s="115"/>
      <c r="AJ306" s="30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3"/>
      <c r="AF307" s="115"/>
      <c r="AG307" s="115"/>
      <c r="AH307" s="296"/>
      <c r="AI307" s="115"/>
      <c r="AJ307" s="30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3"/>
      <c r="AF308" s="115"/>
      <c r="AG308" s="115"/>
      <c r="AH308" s="296"/>
      <c r="AI308" s="115"/>
      <c r="AJ308" s="30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3"/>
      <c r="AF309" s="115"/>
      <c r="AG309" s="115"/>
      <c r="AH309" s="296"/>
      <c r="AI309" s="115"/>
      <c r="AJ309" s="30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3"/>
      <c r="AF310" s="115"/>
      <c r="AG310" s="115"/>
      <c r="AH310" s="296"/>
      <c r="AI310" s="115"/>
      <c r="AJ310" s="30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3"/>
      <c r="AF311" s="115"/>
      <c r="AG311" s="115"/>
      <c r="AH311" s="296"/>
      <c r="AI311" s="115"/>
      <c r="AJ311" s="30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3"/>
      <c r="AF312" s="115"/>
      <c r="AG312" s="115"/>
      <c r="AH312" s="296"/>
      <c r="AI312" s="115"/>
      <c r="AJ312" s="30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3"/>
      <c r="AF313" s="115"/>
      <c r="AG313" s="115"/>
      <c r="AH313" s="296"/>
      <c r="AI313" s="115"/>
      <c r="AJ313" s="30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3"/>
      <c r="AF314" s="115"/>
      <c r="AG314" s="115"/>
      <c r="AH314" s="296"/>
      <c r="AI314" s="115"/>
      <c r="AJ314" s="30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3"/>
      <c r="AF315" s="115"/>
      <c r="AG315" s="115"/>
      <c r="AH315" s="296"/>
      <c r="AI315" s="115"/>
      <c r="AJ315" s="30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3"/>
      <c r="AF316" s="115"/>
      <c r="AG316" s="115"/>
      <c r="AH316" s="296"/>
      <c r="AI316" s="115"/>
      <c r="AJ316" s="30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3"/>
      <c r="AF317" s="115"/>
      <c r="AG317" s="115"/>
      <c r="AH317" s="296"/>
      <c r="AI317" s="115"/>
      <c r="AJ317" s="30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3"/>
      <c r="AF318" s="115"/>
      <c r="AG318" s="115"/>
      <c r="AH318" s="296"/>
      <c r="AI318" s="115"/>
      <c r="AJ318" s="30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3"/>
      <c r="AF319" s="115"/>
      <c r="AG319" s="115"/>
      <c r="AH319" s="296"/>
      <c r="AI319" s="115"/>
      <c r="AJ319" s="30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3"/>
      <c r="AF320" s="115"/>
      <c r="AG320" s="115"/>
      <c r="AH320" s="296"/>
      <c r="AI320" s="115"/>
      <c r="AJ320" s="30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3"/>
      <c r="AF321" s="115"/>
      <c r="AG321" s="115"/>
      <c r="AH321" s="296"/>
      <c r="AI321" s="115"/>
      <c r="AJ321" s="30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3"/>
      <c r="AF322" s="115"/>
      <c r="AG322" s="115"/>
      <c r="AH322" s="296"/>
      <c r="AI322" s="115"/>
      <c r="AJ322" s="30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3"/>
      <c r="AF323" s="115"/>
      <c r="AG323" s="115"/>
      <c r="AH323" s="296"/>
      <c r="AI323" s="115"/>
      <c r="AJ323" s="30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3"/>
      <c r="AF324" s="115"/>
      <c r="AG324" s="115"/>
      <c r="AH324" s="296"/>
      <c r="AI324" s="115"/>
      <c r="AJ324" s="30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3"/>
      <c r="AF325" s="115"/>
      <c r="AG325" s="115"/>
      <c r="AH325" s="296"/>
      <c r="AI325" s="115"/>
      <c r="AJ325" s="30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3"/>
      <c r="AF326" s="115"/>
      <c r="AG326" s="115"/>
      <c r="AH326" s="296"/>
      <c r="AI326" s="115"/>
      <c r="AJ326" s="30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3"/>
      <c r="AF327" s="115"/>
      <c r="AG327" s="115"/>
      <c r="AH327" s="296"/>
      <c r="AI327" s="115"/>
      <c r="AJ327" s="30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3"/>
      <c r="AF328" s="115"/>
      <c r="AG328" s="115"/>
      <c r="AH328" s="296"/>
      <c r="AI328" s="115"/>
      <c r="AJ328" s="30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3"/>
      <c r="AF329" s="115"/>
      <c r="AG329" s="115"/>
      <c r="AH329" s="296"/>
      <c r="AI329" s="115"/>
      <c r="AJ329" s="30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3"/>
      <c r="AF330" s="115"/>
      <c r="AG330" s="115"/>
      <c r="AH330" s="296"/>
      <c r="AI330" s="115"/>
      <c r="AJ330" s="30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3"/>
      <c r="AF331" s="115"/>
      <c r="AG331" s="115"/>
      <c r="AH331" s="296"/>
      <c r="AI331" s="115"/>
      <c r="AJ331" s="30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3"/>
      <c r="AF332" s="115"/>
      <c r="AG332" s="115"/>
      <c r="AH332" s="296"/>
      <c r="AI332" s="115"/>
      <c r="AJ332" s="30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3"/>
      <c r="AF333" s="115"/>
      <c r="AG333" s="115"/>
      <c r="AH333" s="296"/>
      <c r="AI333" s="115"/>
      <c r="AJ333" s="30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3"/>
      <c r="AF334" s="115"/>
      <c r="AG334" s="115"/>
      <c r="AH334" s="296"/>
      <c r="AI334" s="115"/>
      <c r="AJ334" s="30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3"/>
      <c r="AF335" s="115"/>
      <c r="AG335" s="115"/>
      <c r="AH335" s="296"/>
      <c r="AI335" s="115"/>
      <c r="AJ335" s="30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3"/>
      <c r="AF336" s="115"/>
      <c r="AG336" s="115"/>
      <c r="AH336" s="296"/>
      <c r="AI336" s="115"/>
      <c r="AJ336" s="30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3"/>
      <c r="AF337" s="115"/>
      <c r="AG337" s="115"/>
      <c r="AH337" s="296"/>
      <c r="AI337" s="115"/>
      <c r="AJ337" s="30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3"/>
      <c r="AF338" s="115"/>
      <c r="AG338" s="115"/>
      <c r="AH338" s="296"/>
      <c r="AI338" s="115"/>
      <c r="AJ338" s="30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3"/>
      <c r="AF339" s="115"/>
      <c r="AG339" s="115"/>
      <c r="AH339" s="296"/>
      <c r="AI339" s="115"/>
      <c r="AJ339" s="30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3"/>
      <c r="AF340" s="115"/>
      <c r="AG340" s="115"/>
      <c r="AH340" s="296"/>
      <c r="AI340" s="115"/>
      <c r="AJ340" s="30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3"/>
      <c r="AF341" s="115"/>
      <c r="AG341" s="115"/>
      <c r="AH341" s="296"/>
      <c r="AI341" s="115"/>
      <c r="AJ341" s="30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3"/>
      <c r="AF342" s="115"/>
      <c r="AG342" s="115"/>
      <c r="AH342" s="296"/>
      <c r="AI342" s="115"/>
      <c r="AJ342" s="30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3"/>
      <c r="AF343" s="115"/>
      <c r="AG343" s="115"/>
      <c r="AH343" s="296"/>
      <c r="AI343" s="115"/>
      <c r="AJ343" s="30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3"/>
      <c r="AF344" s="115"/>
      <c r="AG344" s="115"/>
      <c r="AH344" s="296"/>
      <c r="AI344" s="115"/>
      <c r="AJ344" s="30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3"/>
      <c r="AF345" s="115"/>
      <c r="AG345" s="115"/>
      <c r="AH345" s="296"/>
      <c r="AI345" s="115"/>
      <c r="AJ345" s="30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3"/>
      <c r="AF346" s="115"/>
      <c r="AG346" s="115"/>
      <c r="AH346" s="296"/>
      <c r="AI346" s="115"/>
      <c r="AJ346" s="30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3"/>
      <c r="AF347" s="115"/>
      <c r="AG347" s="115"/>
      <c r="AH347" s="296"/>
      <c r="AI347" s="115"/>
      <c r="AJ347" s="30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3"/>
      <c r="AF348" s="115"/>
      <c r="AG348" s="115"/>
      <c r="AH348" s="296"/>
      <c r="AI348" s="115"/>
      <c r="AJ348" s="30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3"/>
      <c r="AF349" s="115"/>
      <c r="AG349" s="115"/>
      <c r="AH349" s="296"/>
      <c r="AI349" s="115"/>
      <c r="AJ349" s="30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3"/>
      <c r="AF350" s="115"/>
      <c r="AG350" s="115"/>
      <c r="AH350" s="296"/>
      <c r="AI350" s="115"/>
      <c r="AJ350" s="30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3"/>
      <c r="AF351" s="115"/>
      <c r="AG351" s="115"/>
      <c r="AH351" s="296"/>
      <c r="AI351" s="115"/>
      <c r="AJ351" s="30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3"/>
      <c r="AF352" s="115"/>
      <c r="AG352" s="115"/>
      <c r="AH352" s="296"/>
      <c r="AI352" s="115"/>
      <c r="AJ352" s="30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3"/>
      <c r="AF353" s="115"/>
      <c r="AG353" s="115"/>
      <c r="AH353" s="296"/>
      <c r="AI353" s="115"/>
      <c r="AJ353" s="30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3"/>
      <c r="AF354" s="115"/>
      <c r="AG354" s="115"/>
      <c r="AH354" s="296"/>
      <c r="AI354" s="115"/>
      <c r="AJ354" s="30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3"/>
      <c r="AF355" s="115"/>
      <c r="AG355" s="115"/>
      <c r="AH355" s="296"/>
      <c r="AI355" s="115"/>
      <c r="AJ355" s="30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3"/>
      <c r="AF356" s="115"/>
      <c r="AG356" s="115"/>
      <c r="AH356" s="296"/>
      <c r="AI356" s="115"/>
      <c r="AJ356" s="30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3"/>
      <c r="AF357" s="115"/>
      <c r="AG357" s="115"/>
      <c r="AH357" s="296"/>
      <c r="AI357" s="115"/>
      <c r="AJ357" s="30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3"/>
      <c r="AF358" s="115"/>
      <c r="AG358" s="115"/>
      <c r="AH358" s="296"/>
      <c r="AI358" s="115"/>
      <c r="AJ358" s="30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3"/>
      <c r="AF359" s="115"/>
      <c r="AG359" s="115"/>
      <c r="AH359" s="296"/>
      <c r="AI359" s="115"/>
      <c r="AJ359" s="30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3"/>
      <c r="AF360" s="115"/>
      <c r="AG360" s="115"/>
      <c r="AH360" s="296"/>
      <c r="AI360" s="115"/>
      <c r="AJ360" s="30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3"/>
      <c r="AF361" s="115"/>
      <c r="AG361" s="115"/>
      <c r="AH361" s="296"/>
      <c r="AI361" s="115"/>
      <c r="AJ361" s="30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3"/>
      <c r="AF362" s="115"/>
      <c r="AG362" s="115"/>
      <c r="AH362" s="296"/>
      <c r="AI362" s="115"/>
      <c r="AJ362" s="30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3"/>
      <c r="AF363" s="115"/>
      <c r="AG363" s="115"/>
      <c r="AH363" s="296"/>
      <c r="AI363" s="115"/>
      <c r="AJ363" s="30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3"/>
      <c r="AF364" s="115"/>
      <c r="AG364" s="115"/>
      <c r="AH364" s="296"/>
      <c r="AI364" s="115"/>
      <c r="AJ364" s="30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3"/>
      <c r="AF365" s="115"/>
      <c r="AG365" s="115"/>
      <c r="AH365" s="296"/>
      <c r="AI365" s="115"/>
      <c r="AJ365" s="30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3"/>
      <c r="AF366" s="115"/>
      <c r="AG366" s="115"/>
      <c r="AH366" s="296"/>
      <c r="AI366" s="115"/>
      <c r="AJ366" s="30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3"/>
      <c r="AF367" s="115"/>
      <c r="AG367" s="115"/>
      <c r="AH367" s="296"/>
      <c r="AI367" s="115"/>
      <c r="AJ367" s="30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3"/>
      <c r="AF368" s="115"/>
      <c r="AG368" s="115"/>
      <c r="AH368" s="296"/>
      <c r="AI368" s="115"/>
      <c r="AJ368" s="30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3"/>
      <c r="AF369" s="115"/>
      <c r="AG369" s="115"/>
      <c r="AH369" s="296"/>
      <c r="AI369" s="115"/>
      <c r="AJ369" s="30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3"/>
      <c r="AF370" s="115"/>
      <c r="AG370" s="115"/>
      <c r="AH370" s="296"/>
      <c r="AI370" s="115"/>
      <c r="AJ370" s="30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3"/>
      <c r="AF371" s="115"/>
      <c r="AG371" s="115"/>
      <c r="AH371" s="296"/>
      <c r="AI371" s="115"/>
      <c r="AJ371" s="30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3"/>
      <c r="AF372" s="115"/>
      <c r="AG372" s="115"/>
      <c r="AH372" s="296"/>
      <c r="AI372" s="115"/>
      <c r="AJ372" s="30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3"/>
      <c r="AF373" s="115"/>
      <c r="AG373" s="115"/>
      <c r="AH373" s="296"/>
      <c r="AI373" s="115"/>
      <c r="AJ373" s="30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3"/>
      <c r="AF374" s="115"/>
      <c r="AG374" s="115"/>
      <c r="AH374" s="296"/>
      <c r="AI374" s="115"/>
      <c r="AJ374" s="30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3"/>
      <c r="AF375" s="115"/>
      <c r="AG375" s="115"/>
      <c r="AH375" s="296"/>
      <c r="AI375" s="115"/>
      <c r="AJ375" s="30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3"/>
      <c r="AF376" s="115"/>
      <c r="AG376" s="115"/>
      <c r="AH376" s="296"/>
      <c r="AI376" s="115"/>
      <c r="AJ376" s="30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3"/>
      <c r="AF377" s="115"/>
      <c r="AG377" s="115"/>
      <c r="AH377" s="296"/>
      <c r="AI377" s="115"/>
      <c r="AJ377" s="30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3"/>
      <c r="AF378" s="115"/>
      <c r="AG378" s="115"/>
      <c r="AH378" s="296"/>
      <c r="AI378" s="115"/>
      <c r="AJ378" s="30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3"/>
      <c r="AF379" s="115"/>
      <c r="AG379" s="115"/>
      <c r="AH379" s="296"/>
      <c r="AI379" s="115"/>
      <c r="AJ379" s="30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3"/>
      <c r="AF380" s="115"/>
      <c r="AG380" s="115"/>
      <c r="AH380" s="296"/>
      <c r="AI380" s="115"/>
      <c r="AJ380" s="30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3"/>
      <c r="AF381" s="115"/>
      <c r="AG381" s="115"/>
      <c r="AH381" s="296"/>
      <c r="AI381" s="115"/>
      <c r="AJ381" s="30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3"/>
      <c r="AF382" s="115"/>
      <c r="AG382" s="115"/>
      <c r="AH382" s="296"/>
      <c r="AI382" s="115"/>
      <c r="AJ382" s="30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3"/>
      <c r="AF383" s="115"/>
      <c r="AG383" s="115"/>
      <c r="AH383" s="296"/>
      <c r="AI383" s="115"/>
      <c r="AJ383" s="30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3"/>
      <c r="AF384" s="115"/>
      <c r="AG384" s="115"/>
      <c r="AH384" s="296"/>
      <c r="AI384" s="115"/>
      <c r="AJ384" s="30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3"/>
      <c r="AF385" s="115"/>
      <c r="AG385" s="115"/>
      <c r="AH385" s="296"/>
      <c r="AI385" s="115"/>
      <c r="AJ385" s="30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3"/>
      <c r="AF386" s="115"/>
      <c r="AG386" s="115"/>
      <c r="AH386" s="296"/>
      <c r="AI386" s="115"/>
      <c r="AJ386" s="30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3"/>
      <c r="AF387" s="115"/>
      <c r="AG387" s="115"/>
      <c r="AH387" s="296"/>
      <c r="AI387" s="115"/>
      <c r="AJ387" s="30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3"/>
      <c r="AF388" s="115"/>
      <c r="AG388" s="115"/>
      <c r="AH388" s="296"/>
      <c r="AI388" s="115"/>
      <c r="AJ388" s="30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3"/>
      <c r="AF389" s="115"/>
      <c r="AG389" s="115"/>
      <c r="AH389" s="296"/>
      <c r="AI389" s="115"/>
      <c r="AJ389" s="30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3"/>
      <c r="AF390" s="115"/>
      <c r="AG390" s="115"/>
      <c r="AH390" s="296"/>
      <c r="AI390" s="115"/>
      <c r="AJ390" s="30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3"/>
      <c r="AF391" s="115"/>
      <c r="AG391" s="115"/>
      <c r="AH391" s="296"/>
      <c r="AI391" s="115"/>
      <c r="AJ391" s="30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3"/>
      <c r="AF392" s="115"/>
      <c r="AG392" s="115"/>
      <c r="AH392" s="296"/>
      <c r="AI392" s="115"/>
      <c r="AJ392" s="30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3"/>
      <c r="AF393" s="115"/>
      <c r="AG393" s="115"/>
      <c r="AH393" s="296"/>
      <c r="AI393" s="115"/>
      <c r="AJ393" s="30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3"/>
      <c r="AF394" s="115"/>
      <c r="AG394" s="115"/>
      <c r="AH394" s="296"/>
      <c r="AI394" s="115"/>
      <c r="AJ394" s="30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3"/>
      <c r="AF395" s="115"/>
      <c r="AG395" s="115"/>
      <c r="AH395" s="296"/>
      <c r="AI395" s="115"/>
      <c r="AJ395" s="30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3"/>
      <c r="AF396" s="115"/>
      <c r="AG396" s="115"/>
      <c r="AH396" s="296"/>
      <c r="AI396" s="115"/>
      <c r="AJ396" s="30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3"/>
      <c r="AF397" s="115"/>
      <c r="AG397" s="115"/>
      <c r="AH397" s="296"/>
      <c r="AI397" s="115"/>
      <c r="AJ397" s="30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3"/>
      <c r="AF398" s="115"/>
      <c r="AG398" s="115"/>
      <c r="AH398" s="296"/>
      <c r="AI398" s="115"/>
      <c r="AJ398" s="30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3"/>
      <c r="AF399" s="115"/>
      <c r="AG399" s="115"/>
      <c r="AH399" s="296"/>
      <c r="AI399" s="115"/>
      <c r="AJ399" s="30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3"/>
      <c r="AF400" s="115"/>
      <c r="AG400" s="115"/>
      <c r="AH400" s="296"/>
      <c r="AI400" s="115"/>
      <c r="AJ400" s="30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3"/>
      <c r="AF401" s="115"/>
      <c r="AG401" s="115"/>
      <c r="AH401" s="296"/>
      <c r="AI401" s="115"/>
      <c r="AJ401" s="30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3"/>
      <c r="AF402" s="115"/>
      <c r="AG402" s="115"/>
      <c r="AH402" s="296"/>
      <c r="AI402" s="115"/>
      <c r="AJ402" s="30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3"/>
      <c r="AF403" s="115"/>
      <c r="AG403" s="115"/>
      <c r="AH403" s="296"/>
      <c r="AI403" s="115"/>
      <c r="AJ403" s="30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3"/>
      <c r="AF404" s="115"/>
      <c r="AG404" s="115"/>
      <c r="AH404" s="296"/>
      <c r="AI404" s="115"/>
      <c r="AJ404" s="30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3"/>
      <c r="AF405" s="115"/>
      <c r="AG405" s="115"/>
      <c r="AH405" s="296"/>
      <c r="AI405" s="115"/>
      <c r="AJ405" s="30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3"/>
      <c r="AF406" s="115"/>
      <c r="AG406" s="115"/>
      <c r="AH406" s="296"/>
      <c r="AI406" s="115"/>
      <c r="AJ406" s="30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3"/>
      <c r="AF407" s="115"/>
      <c r="AG407" s="115"/>
      <c r="AH407" s="296"/>
      <c r="AI407" s="115"/>
      <c r="AJ407" s="30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3"/>
      <c r="AF408" s="115"/>
      <c r="AG408" s="115"/>
      <c r="AH408" s="296"/>
      <c r="AI408" s="115"/>
      <c r="AJ408" s="30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3"/>
      <c r="AF409" s="115"/>
      <c r="AG409" s="115"/>
      <c r="AH409" s="296"/>
      <c r="AI409" s="115"/>
      <c r="AJ409" s="30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3"/>
      <c r="AF410" s="115"/>
      <c r="AG410" s="115"/>
      <c r="AH410" s="296"/>
      <c r="AI410" s="115"/>
      <c r="AJ410" s="30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3"/>
      <c r="AF411" s="115"/>
      <c r="AG411" s="115"/>
      <c r="AH411" s="296"/>
      <c r="AI411" s="115"/>
      <c r="AJ411" s="30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3"/>
      <c r="AF412" s="115"/>
      <c r="AG412" s="115"/>
      <c r="AH412" s="296"/>
      <c r="AI412" s="115"/>
      <c r="AJ412" s="30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3"/>
      <c r="AF413" s="115"/>
      <c r="AG413" s="115"/>
      <c r="AH413" s="296"/>
      <c r="AI413" s="115"/>
      <c r="AJ413" s="30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3"/>
      <c r="AF414" s="115"/>
      <c r="AG414" s="115"/>
      <c r="AH414" s="296"/>
      <c r="AI414" s="115"/>
      <c r="AJ414" s="30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3"/>
      <c r="AF415" s="115"/>
      <c r="AG415" s="115"/>
      <c r="AH415" s="296"/>
      <c r="AI415" s="115"/>
      <c r="AJ415" s="30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3"/>
      <c r="AF416" s="115"/>
      <c r="AG416" s="115"/>
      <c r="AH416" s="296"/>
      <c r="AI416" s="115"/>
      <c r="AJ416" s="30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3"/>
      <c r="AF417" s="115"/>
      <c r="AG417" s="115"/>
      <c r="AH417" s="296"/>
      <c r="AI417" s="115"/>
      <c r="AJ417" s="30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3"/>
      <c r="AF418" s="115"/>
      <c r="AG418" s="115"/>
      <c r="AH418" s="296"/>
      <c r="AI418" s="115"/>
      <c r="AJ418" s="30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3"/>
      <c r="AF419" s="115"/>
      <c r="AG419" s="115"/>
      <c r="AH419" s="296"/>
      <c r="AI419" s="115"/>
      <c r="AJ419" s="30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3"/>
      <c r="AF420" s="115"/>
      <c r="AG420" s="115"/>
      <c r="AH420" s="296"/>
      <c r="AI420" s="115"/>
      <c r="AJ420" s="30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3"/>
      <c r="AF421" s="115"/>
      <c r="AG421" s="115"/>
      <c r="AH421" s="296"/>
      <c r="AI421" s="115"/>
      <c r="AJ421" s="30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3"/>
      <c r="AF422" s="115"/>
      <c r="AG422" s="115"/>
      <c r="AH422" s="296"/>
      <c r="AI422" s="115"/>
      <c r="AJ422" s="30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3"/>
      <c r="AF423" s="115"/>
      <c r="AG423" s="115"/>
      <c r="AH423" s="296"/>
      <c r="AI423" s="115"/>
      <c r="AJ423" s="30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3"/>
      <c r="AF424" s="115"/>
      <c r="AG424" s="115"/>
      <c r="AH424" s="296"/>
      <c r="AI424" s="115"/>
      <c r="AJ424" s="30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3"/>
      <c r="AF425" s="115"/>
      <c r="AG425" s="115"/>
      <c r="AH425" s="296"/>
      <c r="AI425" s="115"/>
      <c r="AJ425" s="30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3"/>
      <c r="AF426" s="115"/>
      <c r="AG426" s="115"/>
      <c r="AH426" s="296"/>
      <c r="AI426" s="115"/>
      <c r="AJ426" s="30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3"/>
      <c r="AF427" s="115"/>
      <c r="AG427" s="115"/>
      <c r="AH427" s="296"/>
      <c r="AI427" s="115"/>
      <c r="AJ427" s="30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3"/>
      <c r="AF428" s="115"/>
      <c r="AG428" s="115"/>
      <c r="AH428" s="296"/>
      <c r="AI428" s="115"/>
      <c r="AJ428" s="30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3"/>
      <c r="AF429" s="115"/>
      <c r="AG429" s="115"/>
      <c r="AH429" s="296"/>
      <c r="AI429" s="115"/>
      <c r="AJ429" s="30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3"/>
      <c r="AF430" s="115"/>
      <c r="AG430" s="115"/>
      <c r="AH430" s="296"/>
      <c r="AI430" s="115"/>
      <c r="AJ430" s="30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3"/>
      <c r="AF431" s="115"/>
      <c r="AG431" s="115"/>
      <c r="AH431" s="296"/>
      <c r="AI431" s="115"/>
      <c r="AJ431" s="30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3"/>
      <c r="AF432" s="115"/>
      <c r="AG432" s="115"/>
      <c r="AH432" s="296"/>
      <c r="AI432" s="115"/>
      <c r="AJ432" s="30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3"/>
      <c r="AF433" s="115"/>
      <c r="AG433" s="115"/>
      <c r="AH433" s="296"/>
      <c r="AI433" s="115"/>
      <c r="AJ433" s="30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3"/>
      <c r="AF434" s="115"/>
      <c r="AG434" s="115"/>
      <c r="AH434" s="296"/>
      <c r="AI434" s="115"/>
      <c r="AJ434" s="30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3"/>
      <c r="AF435" s="115"/>
      <c r="AG435" s="115"/>
      <c r="AH435" s="296"/>
      <c r="AI435" s="115"/>
      <c r="AJ435" s="30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3"/>
      <c r="AF436" s="115"/>
      <c r="AG436" s="115"/>
      <c r="AH436" s="296"/>
      <c r="AI436" s="115"/>
      <c r="AJ436" s="30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3"/>
      <c r="AF437" s="115"/>
      <c r="AG437" s="115"/>
      <c r="AH437" s="296"/>
      <c r="AI437" s="115"/>
      <c r="AJ437" s="30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3"/>
      <c r="AF438" s="115"/>
      <c r="AG438" s="115"/>
      <c r="AH438" s="296"/>
      <c r="AI438" s="115"/>
      <c r="AJ438" s="30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3"/>
      <c r="AF439" s="115"/>
      <c r="AG439" s="115"/>
      <c r="AH439" s="296"/>
      <c r="AI439" s="115"/>
      <c r="AJ439" s="30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3"/>
      <c r="AF440" s="115"/>
      <c r="AG440" s="115"/>
      <c r="AH440" s="296"/>
      <c r="AI440" s="115"/>
      <c r="AJ440" s="30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3"/>
      <c r="AF441" s="115"/>
      <c r="AG441" s="115"/>
      <c r="AH441" s="296"/>
      <c r="AI441" s="115"/>
      <c r="AJ441" s="30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3"/>
      <c r="AF442" s="115"/>
      <c r="AG442" s="115"/>
      <c r="AH442" s="296"/>
      <c r="AI442" s="115"/>
      <c r="AJ442" s="30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3"/>
      <c r="AF443" s="115"/>
      <c r="AG443" s="115"/>
      <c r="AH443" s="296"/>
      <c r="AI443" s="115"/>
      <c r="AJ443" s="30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3"/>
      <c r="AF444" s="115"/>
      <c r="AG444" s="115"/>
      <c r="AH444" s="296"/>
      <c r="AI444" s="115"/>
      <c r="AJ444" s="30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3"/>
      <c r="AF445" s="115"/>
      <c r="AG445" s="115"/>
      <c r="AH445" s="296"/>
      <c r="AI445" s="115"/>
      <c r="AJ445" s="30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3"/>
      <c r="AF446" s="115"/>
      <c r="AG446" s="115"/>
      <c r="AH446" s="296"/>
      <c r="AI446" s="115"/>
      <c r="AJ446" s="30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3"/>
      <c r="AF447" s="115"/>
      <c r="AG447" s="115"/>
      <c r="AH447" s="296"/>
      <c r="AI447" s="115"/>
      <c r="AJ447" s="30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3"/>
      <c r="AF448" s="115"/>
      <c r="AG448" s="115"/>
      <c r="AH448" s="296"/>
      <c r="AI448" s="115"/>
      <c r="AJ448" s="30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3"/>
      <c r="AF449" s="115"/>
      <c r="AG449" s="115"/>
      <c r="AH449" s="296"/>
      <c r="AI449" s="115"/>
      <c r="AJ449" s="30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3"/>
      <c r="AF450" s="115"/>
      <c r="AG450" s="115"/>
      <c r="AH450" s="296"/>
      <c r="AI450" s="115"/>
      <c r="AJ450" s="30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3"/>
      <c r="AF451" s="115"/>
      <c r="AG451" s="115"/>
      <c r="AH451" s="296"/>
      <c r="AI451" s="115"/>
      <c r="AJ451" s="30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3"/>
      <c r="AF452" s="115"/>
      <c r="AG452" s="115"/>
      <c r="AH452" s="296"/>
      <c r="AI452" s="115"/>
      <c r="AJ452" s="30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3"/>
      <c r="AF453" s="115"/>
      <c r="AG453" s="115"/>
      <c r="AH453" s="296"/>
      <c r="AI453" s="115"/>
      <c r="AJ453" s="30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3"/>
      <c r="AF454" s="115"/>
      <c r="AG454" s="115"/>
      <c r="AH454" s="296"/>
      <c r="AI454" s="115"/>
      <c r="AJ454" s="30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3"/>
      <c r="AF455" s="115"/>
      <c r="AG455" s="115"/>
      <c r="AH455" s="296"/>
      <c r="AI455" s="115"/>
      <c r="AJ455" s="30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3"/>
      <c r="AF456" s="115"/>
      <c r="AG456" s="115"/>
      <c r="AH456" s="296"/>
      <c r="AI456" s="115"/>
      <c r="AJ456" s="30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3"/>
      <c r="AF457" s="115"/>
      <c r="AG457" s="115"/>
      <c r="AH457" s="296"/>
      <c r="AI457" s="115"/>
      <c r="AJ457" s="30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3"/>
      <c r="AF458" s="115"/>
      <c r="AG458" s="115"/>
      <c r="AH458" s="296"/>
      <c r="AI458" s="115"/>
      <c r="AJ458" s="30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3"/>
      <c r="AF459" s="115"/>
      <c r="AG459" s="115"/>
      <c r="AH459" s="296"/>
      <c r="AI459" s="115"/>
      <c r="AJ459" s="30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3"/>
      <c r="AF460" s="115"/>
      <c r="AG460" s="115"/>
      <c r="AH460" s="296"/>
      <c r="AI460" s="115"/>
      <c r="AJ460" s="30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3"/>
      <c r="AF461" s="115"/>
      <c r="AG461" s="115"/>
      <c r="AH461" s="296"/>
      <c r="AI461" s="115"/>
      <c r="AJ461" s="30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3"/>
      <c r="AF462" s="115"/>
      <c r="AG462" s="115"/>
      <c r="AH462" s="296"/>
      <c r="AI462" s="115"/>
      <c r="AJ462" s="30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3"/>
      <c r="AF463" s="115"/>
      <c r="AG463" s="115"/>
      <c r="AH463" s="296"/>
      <c r="AI463" s="115"/>
      <c r="AJ463" s="30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3"/>
      <c r="AF464" s="115"/>
      <c r="AG464" s="115"/>
      <c r="AH464" s="296"/>
      <c r="AI464" s="115"/>
      <c r="AJ464" s="30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3"/>
      <c r="AF465" s="115"/>
      <c r="AG465" s="115"/>
      <c r="AH465" s="296"/>
      <c r="AI465" s="115"/>
      <c r="AJ465" s="30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3"/>
      <c r="AF466" s="115"/>
      <c r="AG466" s="115"/>
      <c r="AH466" s="296"/>
      <c r="AI466" s="115"/>
      <c r="AJ466" s="30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3"/>
      <c r="AF467" s="115"/>
      <c r="AG467" s="115"/>
      <c r="AH467" s="296"/>
      <c r="AI467" s="115"/>
      <c r="AJ467" s="30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3"/>
      <c r="AF468" s="115"/>
      <c r="AG468" s="115"/>
      <c r="AH468" s="296"/>
      <c r="AI468" s="115"/>
      <c r="AJ468" s="30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3"/>
      <c r="AF469" s="115"/>
      <c r="AG469" s="115"/>
      <c r="AH469" s="296"/>
      <c r="AI469" s="115"/>
      <c r="AJ469" s="30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3"/>
      <c r="AF470" s="115"/>
      <c r="AG470" s="115"/>
      <c r="AH470" s="296"/>
      <c r="AI470" s="115"/>
      <c r="AJ470" s="30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3"/>
      <c r="AF471" s="115"/>
      <c r="AG471" s="115"/>
      <c r="AH471" s="296"/>
      <c r="AI471" s="115"/>
      <c r="AJ471" s="30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3"/>
      <c r="AF472" s="115"/>
      <c r="AG472" s="115"/>
      <c r="AH472" s="296"/>
      <c r="AI472" s="115"/>
      <c r="AJ472" s="30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3"/>
      <c r="AF473" s="115"/>
      <c r="AG473" s="115"/>
      <c r="AH473" s="296"/>
      <c r="AI473" s="115"/>
      <c r="AJ473" s="30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3"/>
      <c r="AF474" s="115"/>
      <c r="AG474" s="115"/>
      <c r="AH474" s="296"/>
      <c r="AI474" s="115"/>
      <c r="AJ474" s="30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3"/>
      <c r="AF475" s="115"/>
      <c r="AG475" s="115"/>
      <c r="AH475" s="296"/>
      <c r="AI475" s="115"/>
      <c r="AJ475" s="30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3"/>
      <c r="AF476" s="115"/>
      <c r="AG476" s="115"/>
      <c r="AH476" s="296"/>
      <c r="AI476" s="115"/>
      <c r="AJ476" s="30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3"/>
      <c r="AF477" s="115"/>
      <c r="AG477" s="115"/>
      <c r="AH477" s="296"/>
      <c r="AI477" s="115"/>
      <c r="AJ477" s="30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3"/>
      <c r="AF478" s="115"/>
      <c r="AG478" s="115"/>
      <c r="AH478" s="296"/>
      <c r="AI478" s="115"/>
      <c r="AJ478" s="30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3"/>
      <c r="AF479" s="115"/>
      <c r="AG479" s="115"/>
      <c r="AH479" s="296"/>
      <c r="AI479" s="115"/>
      <c r="AJ479" s="30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3"/>
      <c r="AF480" s="115"/>
      <c r="AG480" s="115"/>
      <c r="AH480" s="296"/>
      <c r="AI480" s="115"/>
      <c r="AJ480" s="30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3"/>
      <c r="AF481" s="115"/>
      <c r="AG481" s="115"/>
      <c r="AH481" s="296"/>
      <c r="AI481" s="115"/>
      <c r="AJ481" s="30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3"/>
      <c r="AF482" s="115"/>
      <c r="AG482" s="115"/>
      <c r="AH482" s="296"/>
      <c r="AI482" s="115"/>
      <c r="AJ482" s="30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3"/>
      <c r="AF483" s="115"/>
      <c r="AG483" s="115"/>
      <c r="AH483" s="296"/>
      <c r="AI483" s="115"/>
      <c r="AJ483" s="30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3"/>
      <c r="AF484" s="115"/>
      <c r="AG484" s="115"/>
      <c r="AH484" s="296"/>
      <c r="AI484" s="115"/>
      <c r="AJ484" s="30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3"/>
      <c r="AF485" s="115"/>
      <c r="AG485" s="115"/>
      <c r="AH485" s="296"/>
      <c r="AI485" s="115"/>
      <c r="AJ485" s="30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3"/>
      <c r="AF486" s="115"/>
      <c r="AG486" s="115"/>
      <c r="AH486" s="296"/>
      <c r="AI486" s="115"/>
      <c r="AJ486" s="30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3"/>
      <c r="AF487" s="115"/>
      <c r="AG487" s="115"/>
      <c r="AH487" s="296"/>
      <c r="AI487" s="115"/>
      <c r="AJ487" s="30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3"/>
      <c r="AF488" s="115"/>
      <c r="AG488" s="115"/>
      <c r="AH488" s="296"/>
      <c r="AI488" s="115"/>
      <c r="AJ488" s="30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3"/>
      <c r="AF489" s="115"/>
      <c r="AG489" s="115"/>
      <c r="AH489" s="296"/>
      <c r="AI489" s="115"/>
      <c r="AJ489" s="30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3"/>
      <c r="AF490" s="115"/>
      <c r="AG490" s="115"/>
      <c r="AH490" s="296"/>
      <c r="AI490" s="115"/>
      <c r="AJ490" s="30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3"/>
      <c r="AF491" s="115"/>
      <c r="AG491" s="115"/>
      <c r="AH491" s="296"/>
      <c r="AI491" s="115"/>
      <c r="AJ491" s="30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3"/>
      <c r="AF492" s="115"/>
      <c r="AG492" s="115"/>
      <c r="AH492" s="296"/>
      <c r="AI492" s="115"/>
      <c r="AJ492" s="30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3"/>
      <c r="AF493" s="115"/>
      <c r="AG493" s="115"/>
      <c r="AH493" s="296"/>
      <c r="AI493" s="115"/>
      <c r="AJ493" s="30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3"/>
      <c r="AF494" s="115"/>
      <c r="AG494" s="115"/>
      <c r="AH494" s="296"/>
      <c r="AI494" s="115"/>
      <c r="AJ494" s="30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3"/>
      <c r="AF495" s="115"/>
      <c r="AG495" s="115"/>
      <c r="AH495" s="296"/>
      <c r="AI495" s="115"/>
      <c r="AJ495" s="30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3"/>
      <c r="AF496" s="115"/>
      <c r="AG496" s="115"/>
      <c r="AH496" s="296"/>
      <c r="AI496" s="115"/>
      <c r="AJ496" s="30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3"/>
      <c r="AF497" s="115"/>
      <c r="AG497" s="115"/>
      <c r="AH497" s="296"/>
      <c r="AI497" s="115"/>
      <c r="AJ497" s="30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3"/>
      <c r="AF498" s="115"/>
      <c r="AG498" s="115"/>
      <c r="AH498" s="296"/>
      <c r="AI498" s="115"/>
      <c r="AJ498" s="30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3"/>
      <c r="AF499" s="115"/>
      <c r="AG499" s="115"/>
      <c r="AH499" s="296"/>
      <c r="AI499" s="115"/>
      <c r="AJ499" s="30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3"/>
      <c r="AF500" s="115"/>
      <c r="AG500" s="115"/>
      <c r="AH500" s="296"/>
      <c r="AI500" s="115"/>
      <c r="AJ500" s="30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3"/>
      <c r="AF501" s="115"/>
      <c r="AG501" s="115"/>
      <c r="AH501" s="296"/>
      <c r="AI501" s="115"/>
      <c r="AJ501" s="30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3"/>
      <c r="AF502" s="115"/>
      <c r="AG502" s="115"/>
      <c r="AH502" s="296"/>
      <c r="AI502" s="115"/>
      <c r="AJ502" s="30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3"/>
      <c r="AF503" s="115"/>
      <c r="AG503" s="115"/>
      <c r="AH503" s="296"/>
      <c r="AI503" s="115"/>
      <c r="AJ503" s="30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3"/>
      <c r="AF504" s="115"/>
      <c r="AG504" s="115"/>
      <c r="AH504" s="296"/>
      <c r="AI504" s="115"/>
      <c r="AJ504" s="30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3"/>
      <c r="AF505" s="115"/>
      <c r="AG505" s="115"/>
      <c r="AH505" s="296"/>
      <c r="AI505" s="115"/>
      <c r="AJ505" s="30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3"/>
      <c r="AF506" s="115"/>
      <c r="AG506" s="115"/>
      <c r="AH506" s="296"/>
      <c r="AI506" s="115"/>
      <c r="AJ506" s="30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3"/>
      <c r="AF507" s="115"/>
      <c r="AG507" s="115"/>
      <c r="AH507" s="296"/>
      <c r="AI507" s="115"/>
      <c r="AJ507" s="30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3"/>
      <c r="AF508" s="115"/>
      <c r="AG508" s="115"/>
      <c r="AH508" s="296"/>
      <c r="AI508" s="115"/>
      <c r="AJ508" s="30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3"/>
      <c r="AF509" s="115"/>
      <c r="AG509" s="115"/>
      <c r="AH509" s="296"/>
      <c r="AI509" s="115"/>
      <c r="AJ509" s="30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3"/>
      <c r="AF510" s="115"/>
      <c r="AG510" s="115"/>
      <c r="AH510" s="296"/>
      <c r="AI510" s="115"/>
      <c r="AJ510" s="30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3"/>
      <c r="AF511" s="115"/>
      <c r="AG511" s="115"/>
      <c r="AH511" s="296"/>
      <c r="AI511" s="115"/>
      <c r="AJ511" s="30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3"/>
      <c r="AF512" s="115"/>
      <c r="AG512" s="115"/>
      <c r="AH512" s="296"/>
      <c r="AI512" s="115"/>
      <c r="AJ512" s="30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3"/>
      <c r="AF513" s="115"/>
      <c r="AG513" s="115"/>
      <c r="AH513" s="296"/>
      <c r="AI513" s="115"/>
      <c r="AJ513" s="30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3"/>
      <c r="AF514" s="115"/>
      <c r="AG514" s="115"/>
      <c r="AH514" s="296"/>
      <c r="AI514" s="115"/>
      <c r="AJ514" s="30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3"/>
      <c r="AF515" s="115"/>
      <c r="AG515" s="115"/>
      <c r="AH515" s="296"/>
      <c r="AI515" s="115"/>
      <c r="AJ515" s="30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3"/>
      <c r="AF516" s="115"/>
      <c r="AG516" s="115"/>
      <c r="AH516" s="296"/>
      <c r="AI516" s="115"/>
      <c r="AJ516" s="30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3"/>
      <c r="AF517" s="115"/>
      <c r="AG517" s="115"/>
      <c r="AH517" s="296"/>
      <c r="AI517" s="115"/>
      <c r="AJ517" s="30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3"/>
      <c r="AF518" s="115"/>
      <c r="AG518" s="115"/>
      <c r="AH518" s="296"/>
      <c r="AI518" s="115"/>
      <c r="AJ518" s="30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3"/>
      <c r="AF519" s="115"/>
      <c r="AG519" s="115"/>
      <c r="AH519" s="296"/>
      <c r="AI519" s="115"/>
      <c r="AJ519" s="30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3"/>
      <c r="AF520" s="115"/>
      <c r="AG520" s="115"/>
      <c r="AH520" s="296"/>
      <c r="AI520" s="115"/>
      <c r="AJ520" s="30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3"/>
      <c r="AF521" s="115"/>
      <c r="AG521" s="115"/>
      <c r="AH521" s="296"/>
      <c r="AI521" s="115"/>
      <c r="AJ521" s="30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3"/>
      <c r="AF522" s="115"/>
      <c r="AG522" s="115"/>
      <c r="AH522" s="296"/>
      <c r="AI522" s="115"/>
      <c r="AJ522" s="30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3"/>
      <c r="AF523" s="115"/>
      <c r="AG523" s="115"/>
      <c r="AH523" s="296"/>
      <c r="AI523" s="115"/>
      <c r="AJ523" s="30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3"/>
      <c r="AF524" s="115"/>
      <c r="AG524" s="115"/>
      <c r="AH524" s="296"/>
      <c r="AI524" s="115"/>
      <c r="AJ524" s="30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3"/>
      <c r="AF525" s="115"/>
      <c r="AG525" s="115"/>
      <c r="AH525" s="296"/>
      <c r="AI525" s="115"/>
      <c r="AJ525" s="30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3"/>
      <c r="AF526" s="115"/>
      <c r="AG526" s="115"/>
      <c r="AH526" s="296"/>
      <c r="AI526" s="115"/>
      <c r="AJ526" s="30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3"/>
      <c r="AF527" s="115"/>
      <c r="AG527" s="115"/>
      <c r="AH527" s="296"/>
      <c r="AI527" s="115"/>
      <c r="AJ527" s="30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3"/>
      <c r="AF528" s="115"/>
      <c r="AG528" s="115"/>
      <c r="AH528" s="296"/>
      <c r="AI528" s="115"/>
      <c r="AJ528" s="30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3"/>
      <c r="AF529" s="115"/>
      <c r="AG529" s="115"/>
      <c r="AH529" s="296"/>
      <c r="AI529" s="115"/>
      <c r="AJ529" s="30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3"/>
      <c r="AF530" s="115"/>
      <c r="AG530" s="115"/>
      <c r="AH530" s="296"/>
      <c r="AI530" s="115"/>
      <c r="AJ530" s="30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3"/>
      <c r="AF531" s="115"/>
      <c r="AG531" s="115"/>
      <c r="AH531" s="296"/>
      <c r="AI531" s="115"/>
      <c r="AJ531" s="30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3"/>
      <c r="AF532" s="115"/>
      <c r="AG532" s="115"/>
      <c r="AH532" s="296"/>
      <c r="AI532" s="115"/>
      <c r="AJ532" s="30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3"/>
      <c r="AF533" s="115"/>
      <c r="AG533" s="115"/>
      <c r="AH533" s="296"/>
      <c r="AI533" s="115"/>
      <c r="AJ533" s="30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3"/>
      <c r="AF534" s="115"/>
      <c r="AG534" s="115"/>
      <c r="AH534" s="296"/>
      <c r="AI534" s="115"/>
      <c r="AJ534" s="30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3"/>
      <c r="AF535" s="115"/>
      <c r="AG535" s="115"/>
      <c r="AH535" s="296"/>
      <c r="AI535" s="115"/>
      <c r="AJ535" s="30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3"/>
      <c r="AF536" s="115"/>
      <c r="AG536" s="115"/>
      <c r="AH536" s="296"/>
      <c r="AI536" s="115"/>
      <c r="AJ536" s="30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3"/>
      <c r="AF537" s="115"/>
      <c r="AG537" s="115"/>
      <c r="AH537" s="296"/>
      <c r="AI537" s="115"/>
      <c r="AJ537" s="30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3"/>
      <c r="AF538" s="115"/>
      <c r="AG538" s="115"/>
      <c r="AH538" s="296"/>
      <c r="AI538" s="115"/>
      <c r="AJ538" s="30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3"/>
      <c r="AF539" s="115"/>
      <c r="AG539" s="115"/>
      <c r="AH539" s="296"/>
      <c r="AI539" s="115"/>
      <c r="AJ539" s="30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3"/>
      <c r="AF540" s="115"/>
      <c r="AG540" s="115"/>
      <c r="AH540" s="296"/>
      <c r="AI540" s="115"/>
      <c r="AJ540" s="30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3"/>
      <c r="AF541" s="115"/>
      <c r="AG541" s="115"/>
      <c r="AH541" s="296"/>
      <c r="AI541" s="115"/>
      <c r="AJ541" s="30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3"/>
      <c r="AF542" s="115"/>
      <c r="AG542" s="115"/>
      <c r="AH542" s="296"/>
      <c r="AI542" s="115"/>
      <c r="AJ542" s="30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3"/>
      <c r="AF543" s="115"/>
      <c r="AG543" s="115"/>
      <c r="AH543" s="296"/>
      <c r="AI543" s="115"/>
      <c r="AJ543" s="30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3"/>
      <c r="AF544" s="115"/>
      <c r="AG544" s="115"/>
      <c r="AH544" s="296"/>
      <c r="AI544" s="115"/>
      <c r="AJ544" s="30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3"/>
      <c r="AF545" s="115"/>
      <c r="AG545" s="115"/>
      <c r="AH545" s="296"/>
      <c r="AI545" s="115"/>
      <c r="AJ545" s="30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3"/>
      <c r="AF546" s="115"/>
      <c r="AG546" s="115"/>
      <c r="AH546" s="296"/>
      <c r="AI546" s="115"/>
      <c r="AJ546" s="30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3"/>
      <c r="AF547" s="115"/>
      <c r="AG547" s="115"/>
      <c r="AH547" s="296"/>
      <c r="AI547" s="115"/>
      <c r="AJ547" s="30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3"/>
      <c r="AF548" s="115"/>
      <c r="AG548" s="115"/>
      <c r="AH548" s="296"/>
      <c r="AI548" s="115"/>
      <c r="AJ548" s="30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3"/>
      <c r="AF549" s="115"/>
      <c r="AG549" s="115"/>
      <c r="AH549" s="296"/>
      <c r="AI549" s="115"/>
      <c r="AJ549" s="30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3"/>
      <c r="AF550" s="115"/>
      <c r="AG550" s="115"/>
      <c r="AH550" s="296"/>
      <c r="AI550" s="115"/>
      <c r="AJ550" s="30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3"/>
      <c r="AF551" s="115"/>
      <c r="AG551" s="115"/>
      <c r="AH551" s="296"/>
      <c r="AI551" s="115"/>
      <c r="AJ551" s="30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3"/>
      <c r="AF552" s="115"/>
      <c r="AG552" s="115"/>
      <c r="AH552" s="296"/>
      <c r="AI552" s="115"/>
      <c r="AJ552" s="30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3"/>
      <c r="AF553" s="115"/>
      <c r="AG553" s="115"/>
      <c r="AH553" s="296"/>
      <c r="AI553" s="115"/>
      <c r="AJ553" s="30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3"/>
      <c r="AF554" s="115"/>
      <c r="AG554" s="115"/>
      <c r="AH554" s="296"/>
      <c r="AI554" s="115"/>
      <c r="AJ554" s="30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3"/>
      <c r="AF555" s="115"/>
      <c r="AG555" s="115"/>
      <c r="AH555" s="296"/>
      <c r="AI555" s="115"/>
      <c r="AJ555" s="30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3"/>
      <c r="AF556" s="115"/>
      <c r="AG556" s="115"/>
      <c r="AH556" s="296"/>
      <c r="AI556" s="115"/>
      <c r="AJ556" s="30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3"/>
      <c r="AF557" s="115"/>
      <c r="AG557" s="115"/>
      <c r="AH557" s="296"/>
      <c r="AI557" s="115"/>
      <c r="AJ557" s="30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3"/>
      <c r="AF558" s="115"/>
      <c r="AG558" s="115"/>
      <c r="AH558" s="296"/>
      <c r="AI558" s="115"/>
      <c r="AJ558" s="30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3"/>
      <c r="AF559" s="115"/>
      <c r="AG559" s="115"/>
      <c r="AH559" s="296"/>
      <c r="AI559" s="115"/>
      <c r="AJ559" s="30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3"/>
      <c r="AF560" s="115"/>
      <c r="AG560" s="115"/>
      <c r="AH560" s="296"/>
      <c r="AI560" s="115"/>
      <c r="AJ560" s="30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3"/>
      <c r="AF561" s="115"/>
      <c r="AG561" s="115"/>
      <c r="AH561" s="296"/>
      <c r="AI561" s="115"/>
      <c r="AJ561" s="30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3"/>
      <c r="AF562" s="115"/>
      <c r="AG562" s="115"/>
      <c r="AH562" s="296"/>
      <c r="AI562" s="115"/>
      <c r="AJ562" s="30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3"/>
      <c r="AF563" s="115"/>
      <c r="AG563" s="115"/>
      <c r="AH563" s="296"/>
      <c r="AI563" s="115"/>
      <c r="AJ563" s="30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3"/>
      <c r="AF564" s="115"/>
      <c r="AG564" s="115"/>
      <c r="AH564" s="296"/>
      <c r="AI564" s="115"/>
      <c r="AJ564" s="30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3"/>
      <c r="AF565" s="115"/>
      <c r="AG565" s="115"/>
      <c r="AH565" s="296"/>
      <c r="AI565" s="115"/>
      <c r="AJ565" s="30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3"/>
      <c r="AF566" s="115"/>
      <c r="AG566" s="115"/>
      <c r="AH566" s="296"/>
      <c r="AI566" s="115"/>
      <c r="AJ566" s="30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3"/>
      <c r="AF567" s="115"/>
      <c r="AG567" s="115"/>
      <c r="AH567" s="296"/>
      <c r="AI567" s="115"/>
      <c r="AJ567" s="30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3"/>
      <c r="AF568" s="115"/>
      <c r="AG568" s="115"/>
      <c r="AH568" s="296"/>
      <c r="AI568" s="115"/>
      <c r="AJ568" s="30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3"/>
      <c r="AF569" s="115"/>
      <c r="AG569" s="115"/>
      <c r="AH569" s="296"/>
      <c r="AI569" s="115"/>
      <c r="AJ569" s="30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3"/>
      <c r="AF570" s="115"/>
      <c r="AG570" s="115"/>
      <c r="AH570" s="296"/>
      <c r="AI570" s="115"/>
      <c r="AJ570" s="30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3"/>
      <c r="AF571" s="115"/>
      <c r="AG571" s="115"/>
      <c r="AH571" s="296"/>
      <c r="AI571" s="115"/>
      <c r="AJ571" s="30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3"/>
      <c r="AF572" s="115"/>
      <c r="AG572" s="115"/>
      <c r="AH572" s="296"/>
      <c r="AI572" s="115"/>
      <c r="AJ572" s="30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3"/>
      <c r="AF573" s="115"/>
      <c r="AG573" s="115"/>
      <c r="AH573" s="296"/>
      <c r="AI573" s="115"/>
      <c r="AJ573" s="30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3"/>
      <c r="AF574" s="115"/>
      <c r="AG574" s="115"/>
      <c r="AH574" s="296"/>
      <c r="AI574" s="115"/>
      <c r="AJ574" s="30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3"/>
      <c r="AF575" s="115"/>
      <c r="AG575" s="115"/>
      <c r="AH575" s="296"/>
      <c r="AI575" s="115"/>
      <c r="AJ575" s="30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3"/>
      <c r="AF576" s="115"/>
      <c r="AG576" s="115"/>
      <c r="AH576" s="296"/>
      <c r="AI576" s="115"/>
      <c r="AJ576" s="30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3"/>
      <c r="AF577" s="115"/>
      <c r="AG577" s="115"/>
      <c r="AH577" s="296"/>
      <c r="AI577" s="115"/>
      <c r="AJ577" s="30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3"/>
      <c r="AF578" s="115"/>
      <c r="AG578" s="115"/>
      <c r="AH578" s="296"/>
      <c r="AI578" s="115"/>
      <c r="AJ578" s="30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3"/>
      <c r="AF579" s="115"/>
      <c r="AG579" s="115"/>
      <c r="AH579" s="296"/>
      <c r="AI579" s="115"/>
      <c r="AJ579" s="30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3"/>
      <c r="AF580" s="115"/>
      <c r="AG580" s="115"/>
      <c r="AH580" s="296"/>
      <c r="AI580" s="115"/>
      <c r="AJ580" s="30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3"/>
      <c r="AF581" s="115"/>
      <c r="AG581" s="115"/>
      <c r="AH581" s="296"/>
      <c r="AI581" s="115"/>
      <c r="AJ581" s="30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3"/>
      <c r="AF582" s="115"/>
      <c r="AG582" s="115"/>
      <c r="AH582" s="296"/>
      <c r="AI582" s="115"/>
      <c r="AJ582" s="30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3"/>
      <c r="AF583" s="115"/>
      <c r="AG583" s="115"/>
      <c r="AH583" s="296"/>
      <c r="AI583" s="115"/>
      <c r="AJ583" s="30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3"/>
      <c r="AF584" s="115"/>
      <c r="AG584" s="115"/>
      <c r="AH584" s="296"/>
      <c r="AI584" s="115"/>
      <c r="AJ584" s="30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3"/>
      <c r="AF585" s="115"/>
      <c r="AG585" s="115"/>
      <c r="AH585" s="296"/>
      <c r="AI585" s="115"/>
      <c r="AJ585" s="30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3"/>
      <c r="AF586" s="115"/>
      <c r="AG586" s="115"/>
      <c r="AH586" s="296"/>
      <c r="AI586" s="115"/>
      <c r="AJ586" s="30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3"/>
      <c r="AF587" s="115"/>
      <c r="AG587" s="115"/>
      <c r="AH587" s="296"/>
      <c r="AI587" s="115"/>
      <c r="AJ587" s="30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3"/>
      <c r="AF588" s="115"/>
      <c r="AG588" s="115"/>
      <c r="AH588" s="296"/>
      <c r="AI588" s="115"/>
      <c r="AJ588" s="30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3"/>
      <c r="AF589" s="115"/>
      <c r="AG589" s="115"/>
      <c r="AH589" s="296"/>
      <c r="AI589" s="115"/>
      <c r="AJ589" s="30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3"/>
      <c r="AF590" s="115"/>
      <c r="AG590" s="115"/>
      <c r="AH590" s="296"/>
      <c r="AI590" s="115"/>
      <c r="AJ590" s="30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3"/>
      <c r="AF591" s="115"/>
      <c r="AG591" s="115"/>
      <c r="AH591" s="296"/>
      <c r="AI591" s="115"/>
      <c r="AJ591" s="30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3"/>
      <c r="AF592" s="115"/>
      <c r="AG592" s="115"/>
      <c r="AH592" s="296"/>
      <c r="AI592" s="115"/>
      <c r="AJ592" s="30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3"/>
      <c r="AF593" s="115"/>
      <c r="AG593" s="115"/>
      <c r="AH593" s="296"/>
      <c r="AI593" s="115"/>
      <c r="AJ593" s="30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3"/>
      <c r="AF594" s="115"/>
      <c r="AG594" s="115"/>
      <c r="AH594" s="296"/>
      <c r="AI594" s="115"/>
      <c r="AJ594" s="30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3"/>
      <c r="AF595" s="115"/>
      <c r="AG595" s="115"/>
      <c r="AH595" s="296"/>
      <c r="AI595" s="115"/>
      <c r="AJ595" s="30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3"/>
      <c r="AF596" s="115"/>
      <c r="AG596" s="115"/>
      <c r="AH596" s="296"/>
      <c r="AI596" s="115"/>
      <c r="AJ596" s="30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3"/>
      <c r="AF597" s="115"/>
      <c r="AG597" s="115"/>
      <c r="AH597" s="296"/>
      <c r="AI597" s="115"/>
      <c r="AJ597" s="30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3"/>
      <c r="AF598" s="115"/>
      <c r="AG598" s="115"/>
      <c r="AH598" s="296"/>
      <c r="AI598" s="115"/>
      <c r="AJ598" s="30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3"/>
      <c r="AF599" s="115"/>
      <c r="AG599" s="115"/>
      <c r="AH599" s="296"/>
      <c r="AI599" s="115"/>
      <c r="AJ599" s="30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3"/>
      <c r="AF600" s="115"/>
      <c r="AG600" s="115"/>
      <c r="AH600" s="296"/>
      <c r="AI600" s="115"/>
      <c r="AJ600" s="30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3"/>
      <c r="AF601" s="115"/>
      <c r="AG601" s="115"/>
      <c r="AH601" s="296"/>
      <c r="AI601" s="115"/>
      <c r="AJ601" s="30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3"/>
      <c r="AF602" s="115"/>
      <c r="AG602" s="115"/>
      <c r="AH602" s="296"/>
      <c r="AI602" s="115"/>
      <c r="AJ602" s="30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3"/>
      <c r="AF603" s="115"/>
      <c r="AG603" s="115"/>
      <c r="AH603" s="296"/>
      <c r="AI603" s="115"/>
      <c r="AJ603" s="30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3"/>
      <c r="AF604" s="115"/>
      <c r="AG604" s="115"/>
      <c r="AH604" s="296"/>
      <c r="AI604" s="115"/>
      <c r="AJ604" s="30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3"/>
      <c r="AF605" s="115"/>
      <c r="AG605" s="115"/>
      <c r="AH605" s="296"/>
      <c r="AI605" s="115"/>
      <c r="AJ605" s="30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3"/>
      <c r="AF606" s="115"/>
      <c r="AG606" s="115"/>
      <c r="AH606" s="296"/>
      <c r="AI606" s="115"/>
      <c r="AJ606" s="30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3"/>
      <c r="AF607" s="115"/>
      <c r="AG607" s="115"/>
      <c r="AH607" s="296"/>
      <c r="AI607" s="115"/>
      <c r="AJ607" s="30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3"/>
      <c r="AF608" s="115"/>
      <c r="AG608" s="115"/>
      <c r="AH608" s="296"/>
      <c r="AI608" s="115"/>
      <c r="AJ608" s="30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3"/>
      <c r="AF609" s="115"/>
      <c r="AG609" s="115"/>
      <c r="AH609" s="296"/>
      <c r="AI609" s="115"/>
      <c r="AJ609" s="30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3"/>
      <c r="AF610" s="115"/>
      <c r="AG610" s="115"/>
      <c r="AH610" s="296"/>
      <c r="AI610" s="115"/>
      <c r="AJ610" s="30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3"/>
      <c r="AF611" s="115"/>
      <c r="AG611" s="115"/>
      <c r="AH611" s="296"/>
      <c r="AI611" s="115"/>
      <c r="AJ611" s="30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3"/>
      <c r="AF612" s="115"/>
      <c r="AG612" s="115"/>
      <c r="AH612" s="296"/>
      <c r="AI612" s="115"/>
      <c r="AJ612" s="30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3"/>
      <c r="AF613" s="115"/>
      <c r="AG613" s="115"/>
      <c r="AH613" s="296"/>
      <c r="AI613" s="115"/>
      <c r="AJ613" s="30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3"/>
      <c r="AF614" s="115"/>
      <c r="AG614" s="115"/>
      <c r="AH614" s="296"/>
      <c r="AI614" s="115"/>
      <c r="AJ614" s="30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3"/>
      <c r="AF615" s="115"/>
      <c r="AG615" s="115"/>
      <c r="AH615" s="296"/>
      <c r="AI615" s="115"/>
      <c r="AJ615" s="30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3"/>
      <c r="AF616" s="115"/>
      <c r="AG616" s="115"/>
      <c r="AH616" s="296"/>
      <c r="AI616" s="115"/>
      <c r="AJ616" s="30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3"/>
      <c r="AF617" s="115"/>
      <c r="AG617" s="115"/>
      <c r="AH617" s="296"/>
      <c r="AI617" s="115"/>
      <c r="AJ617" s="30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3"/>
      <c r="AF618" s="115"/>
      <c r="AG618" s="115"/>
      <c r="AH618" s="296"/>
      <c r="AI618" s="115"/>
      <c r="AJ618" s="30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3"/>
      <c r="AF619" s="115"/>
      <c r="AG619" s="115"/>
      <c r="AH619" s="296"/>
      <c r="AI619" s="115"/>
      <c r="AJ619" s="30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3"/>
      <c r="AF620" s="115"/>
      <c r="AG620" s="115"/>
      <c r="AH620" s="296"/>
      <c r="AI620" s="115"/>
      <c r="AJ620" s="30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3"/>
      <c r="AF621" s="115"/>
      <c r="AG621" s="115"/>
      <c r="AH621" s="296"/>
      <c r="AI621" s="115"/>
      <c r="AJ621" s="30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3"/>
      <c r="AF622" s="115"/>
      <c r="AG622" s="115"/>
      <c r="AH622" s="296"/>
      <c r="AI622" s="115"/>
      <c r="AJ622" s="30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3"/>
      <c r="AF623" s="115"/>
      <c r="AG623" s="115"/>
      <c r="AH623" s="296"/>
      <c r="AI623" s="115"/>
      <c r="AJ623" s="30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3"/>
      <c r="AF624" s="115"/>
      <c r="AG624" s="115"/>
      <c r="AH624" s="296"/>
      <c r="AI624" s="115"/>
      <c r="AJ624" s="30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3"/>
      <c r="AF625" s="115"/>
      <c r="AG625" s="115"/>
      <c r="AH625" s="296"/>
      <c r="AI625" s="115"/>
      <c r="AJ625" s="30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3"/>
      <c r="AF626" s="115"/>
      <c r="AG626" s="115"/>
      <c r="AH626" s="296"/>
      <c r="AI626" s="115"/>
      <c r="AJ626" s="30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3"/>
      <c r="AF627" s="115"/>
      <c r="AG627" s="115"/>
      <c r="AH627" s="296"/>
      <c r="AI627" s="115"/>
      <c r="AJ627" s="30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3"/>
      <c r="AF628" s="115"/>
      <c r="AG628" s="115"/>
      <c r="AH628" s="296"/>
      <c r="AI628" s="115"/>
      <c r="AJ628" s="30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3"/>
      <c r="AF629" s="115"/>
      <c r="AG629" s="115"/>
      <c r="AH629" s="296"/>
      <c r="AI629" s="115"/>
      <c r="AJ629" s="30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3"/>
      <c r="AF630" s="115"/>
      <c r="AG630" s="115"/>
      <c r="AH630" s="296"/>
      <c r="AI630" s="115"/>
      <c r="AJ630" s="30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3"/>
      <c r="AF631" s="115"/>
      <c r="AG631" s="115"/>
      <c r="AH631" s="296"/>
      <c r="AI631" s="115"/>
      <c r="AJ631" s="30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3"/>
      <c r="AF632" s="115"/>
      <c r="AG632" s="115"/>
      <c r="AH632" s="296"/>
      <c r="AI632" s="115"/>
      <c r="AJ632" s="30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3"/>
      <c r="AF633" s="115"/>
      <c r="AG633" s="115"/>
      <c r="AH633" s="296"/>
      <c r="AI633" s="115"/>
      <c r="AJ633" s="30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3"/>
      <c r="AF634" s="115"/>
      <c r="AG634" s="115"/>
      <c r="AH634" s="296"/>
      <c r="AI634" s="115"/>
      <c r="AJ634" s="30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3"/>
      <c r="AF635" s="115"/>
      <c r="AG635" s="115"/>
      <c r="AH635" s="296"/>
      <c r="AI635" s="115"/>
      <c r="AJ635" s="30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3"/>
      <c r="AF636" s="115"/>
      <c r="AG636" s="115"/>
      <c r="AH636" s="296"/>
      <c r="AI636" s="115"/>
      <c r="AJ636" s="30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3"/>
      <c r="AF637" s="115"/>
      <c r="AG637" s="115"/>
      <c r="AH637" s="296"/>
      <c r="AI637" s="115"/>
      <c r="AJ637" s="30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3"/>
      <c r="AF638" s="115"/>
      <c r="AG638" s="115"/>
      <c r="AH638" s="296"/>
      <c r="AI638" s="115"/>
      <c r="AJ638" s="30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3"/>
      <c r="AF639" s="115"/>
      <c r="AG639" s="115"/>
      <c r="AH639" s="296"/>
      <c r="AI639" s="115"/>
      <c r="AJ639" s="30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3"/>
      <c r="AF640" s="115"/>
      <c r="AG640" s="115"/>
      <c r="AH640" s="296"/>
      <c r="AI640" s="115"/>
      <c r="AJ640" s="30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3"/>
      <c r="AF641" s="115"/>
      <c r="AG641" s="115"/>
      <c r="AH641" s="296"/>
      <c r="AI641" s="115"/>
      <c r="AJ641" s="30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3"/>
      <c r="AF642" s="115"/>
      <c r="AG642" s="115"/>
      <c r="AH642" s="296"/>
      <c r="AI642" s="115"/>
      <c r="AJ642" s="30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3"/>
      <c r="AF643" s="115"/>
      <c r="AG643" s="115"/>
      <c r="AH643" s="296"/>
      <c r="AI643" s="115"/>
      <c r="AJ643" s="30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3"/>
      <c r="AF644" s="115"/>
      <c r="AG644" s="115"/>
      <c r="AH644" s="296"/>
      <c r="AI644" s="115"/>
      <c r="AJ644" s="30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3"/>
      <c r="AF645" s="115"/>
      <c r="AG645" s="115"/>
      <c r="AH645" s="296"/>
      <c r="AI645" s="115"/>
      <c r="AJ645" s="30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3"/>
      <c r="AF646" s="115"/>
      <c r="AG646" s="115"/>
      <c r="AH646" s="296"/>
      <c r="AI646" s="115"/>
      <c r="AJ646" s="30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3"/>
      <c r="AF647" s="115"/>
      <c r="AG647" s="115"/>
      <c r="AH647" s="296"/>
      <c r="AI647" s="115"/>
      <c r="AJ647" s="30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3"/>
      <c r="AF648" s="115"/>
      <c r="AG648" s="115"/>
      <c r="AH648" s="296"/>
      <c r="AI648" s="115"/>
      <c r="AJ648" s="30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3"/>
      <c r="AF649" s="115"/>
      <c r="AG649" s="115"/>
      <c r="AH649" s="296"/>
      <c r="AI649" s="115"/>
      <c r="AJ649" s="30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3"/>
      <c r="AF650" s="115"/>
      <c r="AG650" s="115"/>
      <c r="AH650" s="296"/>
      <c r="AI650" s="115"/>
      <c r="AJ650" s="30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3"/>
      <c r="AF651" s="115"/>
      <c r="AG651" s="115"/>
      <c r="AH651" s="296"/>
      <c r="AI651" s="115"/>
      <c r="AJ651" s="30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3"/>
      <c r="AF652" s="115"/>
      <c r="AG652" s="115"/>
      <c r="AH652" s="296"/>
      <c r="AI652" s="115"/>
      <c r="AJ652" s="30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3"/>
      <c r="AF653" s="115"/>
      <c r="AG653" s="115"/>
      <c r="AH653" s="296"/>
      <c r="AI653" s="115"/>
      <c r="AJ653" s="30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3"/>
      <c r="AF654" s="115"/>
      <c r="AG654" s="115"/>
      <c r="AH654" s="296"/>
      <c r="AI654" s="115"/>
      <c r="AJ654" s="30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3"/>
      <c r="AF655" s="115"/>
      <c r="AG655" s="115"/>
      <c r="AH655" s="296"/>
      <c r="AI655" s="115"/>
      <c r="AJ655" s="30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3"/>
      <c r="AF656" s="115"/>
      <c r="AG656" s="115"/>
      <c r="AH656" s="296"/>
      <c r="AI656" s="115"/>
      <c r="AJ656" s="30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3"/>
      <c r="AF657" s="115"/>
      <c r="AG657" s="115"/>
      <c r="AH657" s="296"/>
      <c r="AI657" s="115"/>
      <c r="AJ657" s="30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3"/>
      <c r="AF658" s="115"/>
      <c r="AG658" s="115"/>
      <c r="AH658" s="296"/>
      <c r="AI658" s="115"/>
      <c r="AJ658" s="30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3"/>
      <c r="AF659" s="115"/>
      <c r="AG659" s="115"/>
      <c r="AH659" s="296"/>
      <c r="AI659" s="115"/>
      <c r="AJ659" s="30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3"/>
      <c r="AF660" s="115"/>
      <c r="AG660" s="115"/>
      <c r="AH660" s="296"/>
      <c r="AI660" s="115"/>
      <c r="AJ660" s="30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3"/>
      <c r="AF661" s="115"/>
      <c r="AG661" s="115"/>
      <c r="AH661" s="296"/>
      <c r="AI661" s="115"/>
      <c r="AJ661" s="30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3"/>
      <c r="AF662" s="115"/>
      <c r="AG662" s="115"/>
      <c r="AH662" s="296"/>
      <c r="AI662" s="115"/>
      <c r="AJ662" s="30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3"/>
      <c r="AF663" s="115"/>
      <c r="AG663" s="115"/>
      <c r="AH663" s="296"/>
      <c r="AI663" s="115"/>
      <c r="AJ663" s="30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3"/>
      <c r="AF664" s="115"/>
      <c r="AG664" s="115"/>
      <c r="AH664" s="296"/>
      <c r="AI664" s="115"/>
      <c r="AJ664" s="30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3"/>
      <c r="AF665" s="115"/>
      <c r="AG665" s="115"/>
      <c r="AH665" s="296"/>
      <c r="AI665" s="115"/>
      <c r="AJ665" s="30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3"/>
      <c r="AF666" s="115"/>
      <c r="AG666" s="115"/>
      <c r="AH666" s="296"/>
      <c r="AI666" s="115"/>
      <c r="AJ666" s="30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3"/>
      <c r="AF667" s="115"/>
      <c r="AG667" s="115"/>
      <c r="AH667" s="296"/>
      <c r="AI667" s="115"/>
      <c r="AJ667" s="30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3"/>
      <c r="AF668" s="115"/>
      <c r="AG668" s="115"/>
      <c r="AH668" s="296"/>
      <c r="AI668" s="115"/>
      <c r="AJ668" s="30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3"/>
      <c r="AF669" s="115"/>
      <c r="AG669" s="115"/>
      <c r="AH669" s="296"/>
      <c r="AI669" s="115"/>
      <c r="AJ669" s="30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3"/>
      <c r="AF670" s="115"/>
      <c r="AG670" s="115"/>
      <c r="AH670" s="296"/>
      <c r="AI670" s="115"/>
      <c r="AJ670" s="30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3"/>
      <c r="AF671" s="115"/>
      <c r="AG671" s="115"/>
      <c r="AH671" s="296"/>
      <c r="AI671" s="115"/>
      <c r="AJ671" s="30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3"/>
      <c r="AF672" s="115"/>
      <c r="AG672" s="115"/>
      <c r="AH672" s="296"/>
      <c r="AI672" s="115"/>
      <c r="AJ672" s="30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3"/>
      <c r="AF673" s="115"/>
      <c r="AG673" s="115"/>
      <c r="AH673" s="296"/>
      <c r="AI673" s="115"/>
      <c r="AJ673" s="30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3"/>
      <c r="AF674" s="115"/>
      <c r="AG674" s="115"/>
      <c r="AH674" s="296"/>
      <c r="AI674" s="115"/>
      <c r="AJ674" s="30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3"/>
      <c r="AF675" s="115"/>
      <c r="AG675" s="115"/>
      <c r="AH675" s="296"/>
      <c r="AI675" s="115"/>
      <c r="AJ675" s="30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3"/>
      <c r="AF676" s="115"/>
      <c r="AG676" s="115"/>
      <c r="AH676" s="296"/>
      <c r="AI676" s="115"/>
      <c r="AJ676" s="30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3"/>
      <c r="AF677" s="115"/>
      <c r="AG677" s="115"/>
      <c r="AH677" s="296"/>
      <c r="AI677" s="115"/>
      <c r="AJ677" s="30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3"/>
      <c r="AF678" s="115"/>
      <c r="AG678" s="115"/>
      <c r="AH678" s="296"/>
      <c r="AI678" s="115"/>
      <c r="AJ678" s="30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3"/>
      <c r="AF679" s="115"/>
      <c r="AG679" s="115"/>
      <c r="AH679" s="296"/>
      <c r="AI679" s="115"/>
      <c r="AJ679" s="30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3"/>
      <c r="AF680" s="115"/>
      <c r="AG680" s="115"/>
      <c r="AH680" s="296"/>
      <c r="AI680" s="115"/>
      <c r="AJ680" s="30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3"/>
      <c r="AF681" s="115"/>
      <c r="AG681" s="115"/>
      <c r="AH681" s="296"/>
      <c r="AI681" s="115"/>
      <c r="AJ681" s="30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3"/>
      <c r="AF682" s="115"/>
      <c r="AG682" s="115"/>
      <c r="AH682" s="296"/>
      <c r="AI682" s="115"/>
      <c r="AJ682" s="30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3"/>
      <c r="AF683" s="115"/>
      <c r="AG683" s="115"/>
      <c r="AH683" s="296"/>
      <c r="AI683" s="115"/>
      <c r="AJ683" s="30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3"/>
      <c r="AF684" s="115"/>
      <c r="AG684" s="115"/>
      <c r="AH684" s="296"/>
      <c r="AI684" s="115"/>
      <c r="AJ684" s="30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3"/>
      <c r="AF685" s="115"/>
      <c r="AG685" s="115"/>
      <c r="AH685" s="296"/>
      <c r="AI685" s="115"/>
      <c r="AJ685" s="30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3"/>
      <c r="AF686" s="115"/>
      <c r="AG686" s="115"/>
      <c r="AH686" s="296"/>
      <c r="AI686" s="115"/>
      <c r="AJ686" s="30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3"/>
      <c r="AF687" s="115"/>
      <c r="AG687" s="115"/>
      <c r="AH687" s="296"/>
      <c r="AI687" s="115"/>
      <c r="AJ687" s="30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3"/>
      <c r="AF688" s="115"/>
      <c r="AG688" s="115"/>
      <c r="AH688" s="296"/>
      <c r="AI688" s="115"/>
      <c r="AJ688" s="30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3"/>
      <c r="AF689" s="115"/>
      <c r="AG689" s="115"/>
      <c r="AH689" s="296"/>
      <c r="AI689" s="115"/>
      <c r="AJ689" s="30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3"/>
      <c r="AF690" s="115"/>
      <c r="AG690" s="115"/>
      <c r="AH690" s="296"/>
      <c r="AI690" s="115"/>
      <c r="AJ690" s="30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3"/>
      <c r="AF691" s="115"/>
      <c r="AG691" s="115"/>
      <c r="AH691" s="296"/>
      <c r="AI691" s="115"/>
      <c r="AJ691" s="30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3"/>
      <c r="AF692" s="115"/>
      <c r="AG692" s="115"/>
      <c r="AH692" s="296"/>
      <c r="AI692" s="115"/>
      <c r="AJ692" s="30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3"/>
      <c r="AF693" s="115"/>
      <c r="AG693" s="115"/>
      <c r="AH693" s="296"/>
      <c r="AI693" s="115"/>
      <c r="AJ693" s="30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3"/>
      <c r="AF694" s="115"/>
      <c r="AG694" s="115"/>
      <c r="AH694" s="296"/>
      <c r="AI694" s="115"/>
      <c r="AJ694" s="30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3"/>
      <c r="AF695" s="115"/>
      <c r="AG695" s="115"/>
      <c r="AH695" s="296"/>
      <c r="AI695" s="115"/>
      <c r="AJ695" s="30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3"/>
      <c r="AF696" s="115"/>
      <c r="AG696" s="115"/>
      <c r="AH696" s="296"/>
      <c r="AI696" s="115"/>
      <c r="AJ696" s="30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3"/>
      <c r="AF697" s="115"/>
      <c r="AG697" s="115"/>
      <c r="AH697" s="296"/>
      <c r="AI697" s="115"/>
      <c r="AJ697" s="30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3"/>
      <c r="AF698" s="115"/>
      <c r="AG698" s="115"/>
      <c r="AH698" s="296"/>
      <c r="AI698" s="115"/>
      <c r="AJ698" s="30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3"/>
      <c r="AF699" s="115"/>
      <c r="AG699" s="115"/>
      <c r="AH699" s="296"/>
      <c r="AI699" s="115"/>
      <c r="AJ699" s="30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3"/>
      <c r="AF700" s="115"/>
      <c r="AG700" s="115"/>
      <c r="AH700" s="296"/>
      <c r="AI700" s="115"/>
      <c r="AJ700" s="30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3"/>
      <c r="AF701" s="115"/>
      <c r="AG701" s="115"/>
      <c r="AH701" s="296"/>
      <c r="AI701" s="115"/>
      <c r="AJ701" s="30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3"/>
      <c r="AF702" s="115"/>
      <c r="AG702" s="115"/>
      <c r="AH702" s="296"/>
      <c r="AI702" s="115"/>
      <c r="AJ702" s="30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3"/>
      <c r="AF703" s="115"/>
      <c r="AG703" s="115"/>
      <c r="AH703" s="296"/>
      <c r="AI703" s="115"/>
      <c r="AJ703" s="30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3"/>
      <c r="AF704" s="115"/>
      <c r="AG704" s="115"/>
      <c r="AH704" s="296"/>
      <c r="AI704" s="115"/>
      <c r="AJ704" s="30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3"/>
      <c r="AF705" s="115"/>
      <c r="AG705" s="115"/>
      <c r="AH705" s="296"/>
      <c r="AI705" s="115"/>
      <c r="AJ705" s="30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3"/>
      <c r="AF706" s="115"/>
      <c r="AG706" s="115"/>
      <c r="AH706" s="296"/>
      <c r="AI706" s="115"/>
      <c r="AJ706" s="30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3"/>
      <c r="AF707" s="115"/>
      <c r="AG707" s="115"/>
      <c r="AH707" s="296"/>
      <c r="AI707" s="115"/>
      <c r="AJ707" s="30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3"/>
      <c r="AF708" s="115"/>
      <c r="AG708" s="115"/>
      <c r="AH708" s="296"/>
      <c r="AI708" s="115"/>
      <c r="AJ708" s="30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3"/>
      <c r="AF709" s="115"/>
      <c r="AG709" s="115"/>
      <c r="AH709" s="296"/>
      <c r="AI709" s="115"/>
      <c r="AJ709" s="30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3"/>
      <c r="AF710" s="115"/>
      <c r="AG710" s="115"/>
      <c r="AH710" s="296"/>
      <c r="AI710" s="115"/>
      <c r="AJ710" s="30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3"/>
      <c r="AF711" s="115"/>
      <c r="AG711" s="115"/>
      <c r="AH711" s="296"/>
      <c r="AI711" s="115"/>
      <c r="AJ711" s="30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3"/>
      <c r="AF712" s="115"/>
      <c r="AG712" s="115"/>
      <c r="AH712" s="296"/>
      <c r="AI712" s="115"/>
      <c r="AJ712" s="30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3"/>
      <c r="AF713" s="115"/>
      <c r="AG713" s="115"/>
      <c r="AH713" s="296"/>
      <c r="AI713" s="115"/>
      <c r="AJ713" s="30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3"/>
      <c r="AF714" s="115"/>
      <c r="AG714" s="115"/>
      <c r="AH714" s="296"/>
      <c r="AI714" s="115"/>
      <c r="AJ714" s="30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3"/>
      <c r="AF715" s="115"/>
      <c r="AG715" s="115"/>
      <c r="AH715" s="296"/>
      <c r="AI715" s="115"/>
      <c r="AJ715" s="30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3"/>
      <c r="AF716" s="115"/>
      <c r="AG716" s="115"/>
      <c r="AH716" s="296"/>
      <c r="AI716" s="115"/>
      <c r="AJ716" s="30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3"/>
      <c r="AF717" s="115"/>
      <c r="AG717" s="115"/>
      <c r="AH717" s="296"/>
      <c r="AI717" s="115"/>
      <c r="AJ717" s="30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3"/>
      <c r="AF718" s="115"/>
      <c r="AG718" s="115"/>
      <c r="AH718" s="296"/>
      <c r="AI718" s="115"/>
      <c r="AJ718" s="30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3"/>
      <c r="AF719" s="115"/>
      <c r="AG719" s="115"/>
      <c r="AH719" s="296"/>
      <c r="AI719" s="115"/>
      <c r="AJ719" s="30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3"/>
      <c r="AF720" s="115"/>
      <c r="AG720" s="115"/>
      <c r="AH720" s="296"/>
      <c r="AI720" s="115"/>
      <c r="AJ720" s="30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3"/>
      <c r="AF721" s="115"/>
      <c r="AG721" s="115"/>
      <c r="AH721" s="296"/>
      <c r="AI721" s="115"/>
      <c r="AJ721" s="30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3"/>
      <c r="AF722" s="115"/>
      <c r="AG722" s="115"/>
      <c r="AH722" s="296"/>
      <c r="AI722" s="115"/>
      <c r="AJ722" s="30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3"/>
      <c r="AF723" s="115"/>
      <c r="AG723" s="115"/>
      <c r="AH723" s="296"/>
      <c r="AI723" s="115"/>
      <c r="AJ723" s="30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3"/>
      <c r="AF724" s="115"/>
      <c r="AG724" s="115"/>
      <c r="AH724" s="296"/>
      <c r="AI724" s="115"/>
      <c r="AJ724" s="30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3"/>
      <c r="AF725" s="115"/>
      <c r="AG725" s="115"/>
      <c r="AH725" s="296"/>
      <c r="AI725" s="115"/>
      <c r="AJ725" s="30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3"/>
      <c r="AF726" s="115"/>
      <c r="AG726" s="115"/>
      <c r="AH726" s="296"/>
      <c r="AI726" s="115"/>
      <c r="AJ726" s="30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3"/>
      <c r="AF727" s="115"/>
      <c r="AG727" s="115"/>
      <c r="AH727" s="296"/>
      <c r="AI727" s="115"/>
      <c r="AJ727" s="30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3"/>
      <c r="AF728" s="115"/>
      <c r="AG728" s="115"/>
      <c r="AH728" s="296"/>
      <c r="AI728" s="115"/>
      <c r="AJ728" s="30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3"/>
      <c r="AF729" s="115"/>
      <c r="AG729" s="115"/>
      <c r="AH729" s="296"/>
      <c r="AI729" s="115"/>
      <c r="AJ729" s="30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3"/>
      <c r="AF730" s="115"/>
      <c r="AG730" s="115"/>
      <c r="AH730" s="296"/>
      <c r="AI730" s="115"/>
      <c r="AJ730" s="30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3"/>
      <c r="AF731" s="115"/>
      <c r="AG731" s="115"/>
      <c r="AH731" s="296"/>
      <c r="AI731" s="115"/>
      <c r="AJ731" s="30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3"/>
      <c r="AF732" s="115"/>
      <c r="AG732" s="115"/>
      <c r="AH732" s="296"/>
      <c r="AI732" s="115"/>
      <c r="AJ732" s="30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3"/>
      <c r="AF733" s="115"/>
      <c r="AG733" s="115"/>
      <c r="AH733" s="296"/>
      <c r="AI733" s="115"/>
      <c r="AJ733" s="30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3"/>
      <c r="AF734" s="115"/>
      <c r="AG734" s="115"/>
      <c r="AH734" s="296"/>
      <c r="AI734" s="115"/>
      <c r="AJ734" s="30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3"/>
      <c r="AF735" s="115"/>
      <c r="AG735" s="115"/>
      <c r="AH735" s="296"/>
      <c r="AI735" s="115"/>
      <c r="AJ735" s="30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3"/>
      <c r="AF736" s="115"/>
      <c r="AG736" s="115"/>
      <c r="AH736" s="296"/>
      <c r="AI736" s="115"/>
      <c r="AJ736" s="30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3"/>
      <c r="AF737" s="115"/>
      <c r="AG737" s="115"/>
      <c r="AH737" s="296"/>
      <c r="AI737" s="115"/>
      <c r="AJ737" s="30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3"/>
      <c r="AF738" s="115"/>
      <c r="AG738" s="115"/>
      <c r="AH738" s="296"/>
      <c r="AI738" s="115"/>
      <c r="AJ738" s="30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3"/>
      <c r="AF739" s="115"/>
      <c r="AG739" s="115"/>
      <c r="AH739" s="296"/>
      <c r="AI739" s="115"/>
      <c r="AJ739" s="30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3"/>
      <c r="AF740" s="115"/>
      <c r="AG740" s="115"/>
      <c r="AH740" s="296"/>
      <c r="AI740" s="115"/>
      <c r="AJ740" s="30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3"/>
      <c r="AF741" s="115"/>
      <c r="AG741" s="115"/>
      <c r="AH741" s="296"/>
      <c r="AI741" s="115"/>
      <c r="AJ741" s="30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3"/>
      <c r="AF742" s="115"/>
      <c r="AG742" s="115"/>
      <c r="AH742" s="296"/>
      <c r="AI742" s="115"/>
      <c r="AJ742" s="30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3"/>
      <c r="AF743" s="115"/>
      <c r="AG743" s="115"/>
      <c r="AH743" s="296"/>
      <c r="AI743" s="115"/>
      <c r="AJ743" s="30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3"/>
      <c r="AF744" s="115"/>
      <c r="AG744" s="115"/>
      <c r="AH744" s="296"/>
      <c r="AI744" s="115"/>
      <c r="AJ744" s="30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3"/>
      <c r="AF745" s="115"/>
      <c r="AG745" s="115"/>
      <c r="AH745" s="296"/>
      <c r="AI745" s="115"/>
      <c r="AJ745" s="30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3"/>
      <c r="AF746" s="115"/>
      <c r="AG746" s="115"/>
      <c r="AH746" s="296"/>
      <c r="AI746" s="115"/>
      <c r="AJ746" s="30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3"/>
      <c r="AF747" s="115"/>
      <c r="AG747" s="115"/>
      <c r="AH747" s="296"/>
      <c r="AI747" s="115"/>
      <c r="AJ747" s="30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3"/>
      <c r="AF748" s="115"/>
      <c r="AG748" s="115"/>
      <c r="AH748" s="296"/>
      <c r="AI748" s="115"/>
      <c r="AJ748" s="30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3"/>
      <c r="AF749" s="115"/>
      <c r="AG749" s="115"/>
      <c r="AH749" s="296"/>
      <c r="AI749" s="115"/>
      <c r="AJ749" s="30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3"/>
      <c r="AF750" s="115"/>
      <c r="AG750" s="115"/>
      <c r="AH750" s="296"/>
      <c r="AI750" s="115"/>
      <c r="AJ750" s="30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3"/>
      <c r="AF751" s="115"/>
      <c r="AG751" s="115"/>
      <c r="AH751" s="296"/>
      <c r="AI751" s="115"/>
      <c r="AJ751" s="30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3"/>
      <c r="AF752" s="115"/>
      <c r="AG752" s="115"/>
      <c r="AH752" s="296"/>
      <c r="AI752" s="115"/>
      <c r="AJ752" s="30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3"/>
      <c r="AF753" s="115"/>
      <c r="AG753" s="115"/>
      <c r="AH753" s="296"/>
      <c r="AI753" s="115"/>
      <c r="AJ753" s="30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3"/>
      <c r="AF754" s="115"/>
      <c r="AG754" s="115"/>
      <c r="AH754" s="296"/>
      <c r="AI754" s="115"/>
      <c r="AJ754" s="30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3"/>
      <c r="AF755" s="115"/>
      <c r="AG755" s="115"/>
      <c r="AH755" s="296"/>
      <c r="AI755" s="115"/>
      <c r="AJ755" s="30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3"/>
      <c r="AF756" s="115"/>
      <c r="AG756" s="115"/>
      <c r="AH756" s="296"/>
      <c r="AI756" s="115"/>
      <c r="AJ756" s="30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3"/>
      <c r="AF757" s="115"/>
      <c r="AG757" s="115"/>
      <c r="AH757" s="296"/>
      <c r="AI757" s="115"/>
      <c r="AJ757" s="30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3"/>
      <c r="AF758" s="115"/>
      <c r="AG758" s="115"/>
      <c r="AH758" s="296"/>
      <c r="AI758" s="115"/>
      <c r="AJ758" s="30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3"/>
      <c r="AF759" s="115"/>
      <c r="AG759" s="115"/>
      <c r="AH759" s="296"/>
      <c r="AI759" s="115"/>
      <c r="AJ759" s="30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3"/>
      <c r="AF760" s="115"/>
      <c r="AG760" s="115"/>
      <c r="AH760" s="296"/>
      <c r="AI760" s="115"/>
      <c r="AJ760" s="30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3"/>
      <c r="AF761" s="115"/>
      <c r="AG761" s="115"/>
      <c r="AH761" s="296"/>
      <c r="AI761" s="115"/>
      <c r="AJ761" s="30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3"/>
      <c r="AF762" s="115"/>
      <c r="AG762" s="115"/>
      <c r="AH762" s="296"/>
      <c r="AI762" s="115"/>
      <c r="AJ762" s="30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3"/>
      <c r="AF763" s="115"/>
      <c r="AG763" s="115"/>
      <c r="AH763" s="296"/>
      <c r="AI763" s="115"/>
      <c r="AJ763" s="30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3"/>
      <c r="AF764" s="115"/>
      <c r="AG764" s="115"/>
      <c r="AH764" s="296"/>
      <c r="AI764" s="115"/>
      <c r="AJ764" s="30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3"/>
      <c r="AF765" s="115"/>
      <c r="AG765" s="115"/>
      <c r="AH765" s="296"/>
      <c r="AI765" s="115"/>
      <c r="AJ765" s="30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3"/>
      <c r="AF766" s="115"/>
      <c r="AG766" s="115"/>
      <c r="AH766" s="296"/>
      <c r="AI766" s="115"/>
      <c r="AJ766" s="30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3"/>
      <c r="AF767" s="115"/>
      <c r="AG767" s="115"/>
      <c r="AH767" s="296"/>
      <c r="AI767" s="115"/>
      <c r="AJ767" s="30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3"/>
      <c r="AF768" s="115"/>
      <c r="AG768" s="115"/>
      <c r="AH768" s="296"/>
      <c r="AI768" s="115"/>
      <c r="AJ768" s="30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3"/>
      <c r="AF769" s="115"/>
      <c r="AG769" s="115"/>
      <c r="AH769" s="296"/>
      <c r="AI769" s="115"/>
      <c r="AJ769" s="30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3"/>
      <c r="AF770" s="115"/>
      <c r="AG770" s="115"/>
      <c r="AH770" s="296"/>
      <c r="AI770" s="115"/>
      <c r="AJ770" s="30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3"/>
      <c r="AF771" s="115"/>
      <c r="AG771" s="115"/>
      <c r="AH771" s="296"/>
      <c r="AI771" s="115"/>
      <c r="AJ771" s="30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3"/>
      <c r="AF772" s="115"/>
      <c r="AG772" s="115"/>
      <c r="AH772" s="296"/>
      <c r="AI772" s="115"/>
      <c r="AJ772" s="30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3"/>
      <c r="AF773" s="115"/>
      <c r="AG773" s="115"/>
      <c r="AH773" s="296"/>
      <c r="AI773" s="115"/>
      <c r="AJ773" s="30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3"/>
      <c r="AF774" s="115"/>
      <c r="AG774" s="115"/>
      <c r="AH774" s="296"/>
      <c r="AI774" s="115"/>
      <c r="AJ774" s="30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3"/>
      <c r="AF775" s="115"/>
      <c r="AG775" s="115"/>
      <c r="AH775" s="296"/>
      <c r="AI775" s="115"/>
      <c r="AJ775" s="30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3"/>
      <c r="AF776" s="115"/>
      <c r="AG776" s="115"/>
      <c r="AH776" s="296"/>
      <c r="AI776" s="115"/>
      <c r="AJ776" s="30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3"/>
      <c r="AF777" s="115"/>
      <c r="AG777" s="115"/>
      <c r="AH777" s="296"/>
      <c r="AI777" s="115"/>
      <c r="AJ777" s="30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3"/>
      <c r="AF778" s="115"/>
      <c r="AG778" s="115"/>
      <c r="AH778" s="296"/>
      <c r="AI778" s="115"/>
      <c r="AJ778" s="30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3"/>
      <c r="AF779" s="115"/>
      <c r="AG779" s="115"/>
      <c r="AH779" s="296"/>
      <c r="AI779" s="115"/>
      <c r="AJ779" s="30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3"/>
      <c r="AF780" s="115"/>
      <c r="AG780" s="115"/>
      <c r="AH780" s="296"/>
      <c r="AI780" s="115"/>
      <c r="AJ780" s="30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3"/>
      <c r="AF781" s="115"/>
      <c r="AG781" s="115"/>
      <c r="AH781" s="296"/>
      <c r="AI781" s="115"/>
      <c r="AJ781" s="30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3"/>
      <c r="AF782" s="115"/>
      <c r="AG782" s="115"/>
      <c r="AH782" s="296"/>
      <c r="AI782" s="115"/>
      <c r="AJ782" s="30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3"/>
      <c r="AF783" s="115"/>
      <c r="AG783" s="115"/>
      <c r="AH783" s="296"/>
      <c r="AI783" s="115"/>
      <c r="AJ783" s="30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3"/>
      <c r="AF784" s="115"/>
      <c r="AG784" s="115"/>
      <c r="AH784" s="296"/>
      <c r="AI784" s="115"/>
      <c r="AJ784" s="30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3"/>
      <c r="AF785" s="115"/>
      <c r="AG785" s="115"/>
      <c r="AH785" s="296"/>
      <c r="AI785" s="115"/>
      <c r="AJ785" s="30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3"/>
      <c r="AF786" s="115"/>
      <c r="AG786" s="115"/>
      <c r="AH786" s="296"/>
      <c r="AI786" s="115"/>
      <c r="AJ786" s="30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3"/>
      <c r="AF787" s="115"/>
      <c r="AG787" s="115"/>
      <c r="AH787" s="296"/>
      <c r="AI787" s="115"/>
      <c r="AJ787" s="30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3"/>
      <c r="AF788" s="115"/>
      <c r="AG788" s="115"/>
      <c r="AH788" s="296"/>
      <c r="AI788" s="115"/>
      <c r="AJ788" s="30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3"/>
      <c r="AF789" s="115"/>
      <c r="AG789" s="115"/>
      <c r="AH789" s="296"/>
      <c r="AI789" s="115"/>
      <c r="AJ789" s="30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3"/>
      <c r="AF790" s="115"/>
      <c r="AG790" s="115"/>
      <c r="AH790" s="296"/>
      <c r="AI790" s="115"/>
      <c r="AJ790" s="30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3"/>
      <c r="AF791" s="115"/>
      <c r="AG791" s="115"/>
      <c r="AH791" s="296"/>
      <c r="AI791" s="115"/>
      <c r="AJ791" s="30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3"/>
      <c r="AF792" s="115"/>
      <c r="AG792" s="115"/>
      <c r="AH792" s="296"/>
      <c r="AI792" s="115"/>
      <c r="AJ792" s="30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3"/>
      <c r="AF793" s="115"/>
      <c r="AG793" s="115"/>
      <c r="AH793" s="296"/>
      <c r="AI793" s="115"/>
      <c r="AJ793" s="30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3"/>
      <c r="AF794" s="115"/>
      <c r="AG794" s="115"/>
      <c r="AH794" s="296"/>
      <c r="AI794" s="115"/>
      <c r="AJ794" s="30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3"/>
      <c r="AF795" s="115"/>
      <c r="AG795" s="115"/>
      <c r="AH795" s="296"/>
      <c r="AI795" s="115"/>
      <c r="AJ795" s="30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3"/>
      <c r="AF796" s="115"/>
      <c r="AG796" s="115"/>
      <c r="AH796" s="296"/>
      <c r="AI796" s="115"/>
      <c r="AJ796" s="30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3"/>
      <c r="AF797" s="115"/>
      <c r="AG797" s="115"/>
      <c r="AH797" s="296"/>
      <c r="AI797" s="115"/>
      <c r="AJ797" s="30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3"/>
      <c r="AF798" s="115"/>
      <c r="AG798" s="115"/>
      <c r="AH798" s="296"/>
      <c r="AI798" s="115"/>
      <c r="AJ798" s="30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3"/>
      <c r="AF799" s="115"/>
      <c r="AG799" s="115"/>
      <c r="AH799" s="296"/>
      <c r="AI799" s="115"/>
      <c r="AJ799" s="30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3"/>
      <c r="AF800" s="115"/>
      <c r="AG800" s="115"/>
      <c r="AH800" s="296"/>
      <c r="AI800" s="115"/>
      <c r="AJ800" s="30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3"/>
      <c r="AF801" s="115"/>
      <c r="AG801" s="115"/>
      <c r="AH801" s="296"/>
      <c r="AI801" s="115"/>
      <c r="AJ801" s="30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3"/>
      <c r="AF802" s="115"/>
      <c r="AG802" s="115"/>
      <c r="AH802" s="296"/>
      <c r="AI802" s="115"/>
      <c r="AJ802" s="30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3"/>
      <c r="AF803" s="115"/>
      <c r="AG803" s="115"/>
      <c r="AH803" s="296"/>
      <c r="AI803" s="115"/>
      <c r="AJ803" s="30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3"/>
      <c r="AF804" s="115"/>
      <c r="AG804" s="115"/>
      <c r="AH804" s="296"/>
      <c r="AI804" s="115"/>
      <c r="AJ804" s="30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3"/>
      <c r="AF805" s="115"/>
      <c r="AG805" s="115"/>
      <c r="AH805" s="296"/>
      <c r="AI805" s="115"/>
      <c r="AJ805" s="30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3"/>
      <c r="AF806" s="115"/>
      <c r="AG806" s="115"/>
      <c r="AH806" s="296"/>
      <c r="AI806" s="115"/>
      <c r="AJ806" s="30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3"/>
      <c r="AF807" s="115"/>
      <c r="AG807" s="115"/>
      <c r="AH807" s="296"/>
      <c r="AI807" s="115"/>
      <c r="AJ807" s="30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3"/>
      <c r="AF808" s="115"/>
      <c r="AG808" s="115"/>
      <c r="AH808" s="296"/>
      <c r="AI808" s="115"/>
      <c r="AJ808" s="30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3"/>
      <c r="AF809" s="115"/>
      <c r="AG809" s="115"/>
      <c r="AH809" s="296"/>
      <c r="AI809" s="115"/>
      <c r="AJ809" s="30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3"/>
      <c r="AF810" s="115"/>
      <c r="AG810" s="115"/>
      <c r="AH810" s="296"/>
      <c r="AI810" s="115"/>
      <c r="AJ810" s="30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3"/>
      <c r="AF811" s="115"/>
      <c r="AG811" s="115"/>
      <c r="AH811" s="296"/>
      <c r="AI811" s="115"/>
      <c r="AJ811" s="30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3"/>
      <c r="AF812" s="115"/>
      <c r="AG812" s="115"/>
      <c r="AH812" s="296"/>
      <c r="AI812" s="115"/>
      <c r="AJ812" s="30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3"/>
      <c r="AF813" s="115"/>
      <c r="AG813" s="115"/>
      <c r="AH813" s="296"/>
      <c r="AI813" s="115"/>
      <c r="AJ813" s="30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3"/>
      <c r="AF814" s="115"/>
      <c r="AG814" s="115"/>
      <c r="AH814" s="296"/>
      <c r="AI814" s="115"/>
      <c r="AJ814" s="30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3"/>
      <c r="AF815" s="115"/>
      <c r="AG815" s="115"/>
      <c r="AH815" s="296"/>
      <c r="AI815" s="115"/>
      <c r="AJ815" s="30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3"/>
      <c r="AF816" s="115"/>
      <c r="AG816" s="115"/>
      <c r="AH816" s="296"/>
      <c r="AI816" s="115"/>
      <c r="AJ816" s="30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3"/>
      <c r="AF817" s="115"/>
      <c r="AG817" s="115"/>
      <c r="AH817" s="296"/>
      <c r="AI817" s="115"/>
      <c r="AJ817" s="30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3"/>
      <c r="AF818" s="115"/>
      <c r="AG818" s="115"/>
      <c r="AH818" s="296"/>
      <c r="AI818" s="115"/>
      <c r="AJ818" s="30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3"/>
      <c r="AF819" s="115"/>
      <c r="AG819" s="115"/>
      <c r="AH819" s="296"/>
      <c r="AI819" s="115"/>
      <c r="AJ819" s="30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3"/>
      <c r="AF820" s="115"/>
      <c r="AG820" s="115"/>
      <c r="AH820" s="296"/>
      <c r="AI820" s="115"/>
      <c r="AJ820" s="30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3"/>
      <c r="AF821" s="115"/>
      <c r="AG821" s="115"/>
      <c r="AH821" s="296"/>
      <c r="AI821" s="115"/>
      <c r="AJ821" s="30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3"/>
      <c r="AF822" s="115"/>
      <c r="AG822" s="115"/>
      <c r="AH822" s="296"/>
      <c r="AI822" s="115"/>
      <c r="AJ822" s="30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3"/>
      <c r="AF823" s="115"/>
      <c r="AG823" s="115"/>
      <c r="AH823" s="296"/>
      <c r="AI823" s="115"/>
      <c r="AJ823" s="30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3"/>
      <c r="AF824" s="115"/>
      <c r="AG824" s="115"/>
      <c r="AH824" s="296"/>
      <c r="AI824" s="115"/>
      <c r="AJ824" s="30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3"/>
      <c r="AF825" s="115"/>
      <c r="AG825" s="115"/>
      <c r="AH825" s="296"/>
      <c r="AI825" s="115"/>
      <c r="AJ825" s="30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3"/>
      <c r="AF826" s="115"/>
      <c r="AG826" s="115"/>
      <c r="AH826" s="296"/>
      <c r="AI826" s="115"/>
      <c r="AJ826" s="30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3"/>
      <c r="AF827" s="115"/>
      <c r="AG827" s="115"/>
      <c r="AH827" s="296"/>
      <c r="AI827" s="115"/>
      <c r="AJ827" s="30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3"/>
      <c r="AF828" s="115"/>
      <c r="AG828" s="115"/>
      <c r="AH828" s="296"/>
      <c r="AI828" s="115"/>
      <c r="AJ828" s="30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3"/>
      <c r="AF829" s="115"/>
      <c r="AG829" s="115"/>
      <c r="AH829" s="296"/>
      <c r="AI829" s="115"/>
      <c r="AJ829" s="30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3"/>
      <c r="AF830" s="115"/>
      <c r="AG830" s="115"/>
      <c r="AH830" s="296"/>
      <c r="AI830" s="115"/>
      <c r="AJ830" s="30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3"/>
      <c r="AF831" s="115"/>
      <c r="AG831" s="115"/>
      <c r="AH831" s="296"/>
      <c r="AI831" s="115"/>
      <c r="AJ831" s="30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3"/>
      <c r="AF832" s="115"/>
      <c r="AG832" s="115"/>
      <c r="AH832" s="296"/>
      <c r="AI832" s="115"/>
      <c r="AJ832" s="30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3"/>
      <c r="AF833" s="115"/>
      <c r="AG833" s="115"/>
      <c r="AH833" s="296"/>
      <c r="AI833" s="115"/>
      <c r="AJ833" s="30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3"/>
      <c r="AF834" s="115"/>
      <c r="AG834" s="115"/>
      <c r="AH834" s="296"/>
      <c r="AI834" s="115"/>
      <c r="AJ834" s="30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3"/>
      <c r="AF835" s="115"/>
      <c r="AG835" s="115"/>
      <c r="AH835" s="296"/>
      <c r="AI835" s="115"/>
      <c r="AJ835" s="30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3"/>
      <c r="AF836" s="115"/>
      <c r="AG836" s="115"/>
      <c r="AH836" s="296"/>
      <c r="AI836" s="115"/>
      <c r="AJ836" s="30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3"/>
      <c r="AF837" s="115"/>
      <c r="AG837" s="115"/>
      <c r="AH837" s="296"/>
      <c r="AI837" s="115"/>
      <c r="AJ837" s="30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3"/>
      <c r="AF838" s="115"/>
      <c r="AG838" s="115"/>
      <c r="AH838" s="296"/>
      <c r="AI838" s="115"/>
      <c r="AJ838" s="30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3"/>
      <c r="AF839" s="115"/>
      <c r="AG839" s="115"/>
      <c r="AH839" s="296"/>
      <c r="AI839" s="115"/>
      <c r="AJ839" s="30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3"/>
      <c r="AF840" s="115"/>
      <c r="AG840" s="115"/>
      <c r="AH840" s="296"/>
      <c r="AI840" s="115"/>
      <c r="AJ840" s="30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3"/>
      <c r="AF841" s="115"/>
      <c r="AG841" s="115"/>
      <c r="AH841" s="296"/>
      <c r="AI841" s="115"/>
      <c r="AJ841" s="30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3"/>
      <c r="AF842" s="115"/>
      <c r="AG842" s="115"/>
      <c r="AH842" s="296"/>
      <c r="AI842" s="115"/>
      <c r="AJ842" s="30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3"/>
      <c r="AF843" s="115"/>
      <c r="AG843" s="115"/>
      <c r="AH843" s="296"/>
      <c r="AI843" s="115"/>
      <c r="AJ843" s="30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3"/>
      <c r="AF844" s="115"/>
      <c r="AG844" s="115"/>
      <c r="AH844" s="296"/>
      <c r="AI844" s="115"/>
      <c r="AJ844" s="30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3"/>
      <c r="AF845" s="115"/>
      <c r="AG845" s="115"/>
      <c r="AH845" s="296"/>
      <c r="AI845" s="115"/>
      <c r="AJ845" s="30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3"/>
      <c r="AF846" s="115"/>
      <c r="AG846" s="115"/>
      <c r="AH846" s="296"/>
      <c r="AI846" s="115"/>
      <c r="AJ846" s="30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3"/>
      <c r="AF847" s="115"/>
      <c r="AG847" s="115"/>
      <c r="AH847" s="296"/>
      <c r="AI847" s="115"/>
      <c r="AJ847" s="30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3"/>
      <c r="AF848" s="115"/>
      <c r="AG848" s="115"/>
      <c r="AH848" s="296"/>
      <c r="AI848" s="115"/>
      <c r="AJ848" s="30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3"/>
      <c r="AF849" s="115"/>
      <c r="AG849" s="115"/>
      <c r="AH849" s="296"/>
      <c r="AI849" s="115"/>
      <c r="AJ849" s="30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3"/>
      <c r="AF850" s="115"/>
      <c r="AG850" s="115"/>
      <c r="AH850" s="296"/>
      <c r="AI850" s="115"/>
      <c r="AJ850" s="30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3"/>
      <c r="AF851" s="115"/>
      <c r="AG851" s="115"/>
      <c r="AH851" s="296"/>
      <c r="AI851" s="115"/>
      <c r="AJ851" s="30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3"/>
      <c r="AF852" s="115"/>
      <c r="AG852" s="115"/>
      <c r="AH852" s="296"/>
      <c r="AI852" s="115"/>
      <c r="AJ852" s="30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3"/>
      <c r="AF853" s="115"/>
      <c r="AG853" s="115"/>
      <c r="AH853" s="296"/>
      <c r="AI853" s="115"/>
      <c r="AJ853" s="30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3"/>
      <c r="AF854" s="115"/>
      <c r="AG854" s="115"/>
      <c r="AH854" s="296"/>
      <c r="AI854" s="115"/>
      <c r="AJ854" s="30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3"/>
      <c r="AF855" s="115"/>
      <c r="AG855" s="115"/>
      <c r="AH855" s="296"/>
      <c r="AI855" s="115"/>
      <c r="AJ855" s="30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3"/>
      <c r="AF856" s="115"/>
      <c r="AG856" s="115"/>
      <c r="AH856" s="296"/>
      <c r="AI856" s="115"/>
      <c r="AJ856" s="30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3"/>
      <c r="AF857" s="115"/>
      <c r="AG857" s="115"/>
      <c r="AH857" s="296"/>
      <c r="AI857" s="115"/>
      <c r="AJ857" s="30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3"/>
      <c r="AF858" s="115"/>
      <c r="AG858" s="115"/>
      <c r="AH858" s="296"/>
      <c r="AI858" s="115"/>
      <c r="AJ858" s="30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3"/>
      <c r="AF859" s="115"/>
      <c r="AG859" s="115"/>
      <c r="AH859" s="296"/>
      <c r="AI859" s="115"/>
      <c r="AJ859" s="30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3"/>
      <c r="AF860" s="115"/>
      <c r="AG860" s="115"/>
      <c r="AH860" s="296"/>
      <c r="AI860" s="115"/>
      <c r="AJ860" s="30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3"/>
      <c r="AF861" s="115"/>
      <c r="AG861" s="115"/>
      <c r="AH861" s="296"/>
      <c r="AI861" s="115"/>
      <c r="AJ861" s="30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3"/>
      <c r="AF862" s="115"/>
      <c r="AG862" s="115"/>
      <c r="AH862" s="296"/>
      <c r="AI862" s="115"/>
      <c r="AJ862" s="30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3"/>
      <c r="AF863" s="115"/>
      <c r="AG863" s="115"/>
      <c r="AH863" s="296"/>
      <c r="AI863" s="115"/>
      <c r="AJ863" s="30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3"/>
      <c r="AF864" s="115"/>
      <c r="AG864" s="115"/>
      <c r="AH864" s="296"/>
      <c r="AI864" s="115"/>
      <c r="AJ864" s="30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3"/>
      <c r="AF865" s="115"/>
      <c r="AG865" s="115"/>
      <c r="AH865" s="296"/>
      <c r="AI865" s="115"/>
      <c r="AJ865" s="30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3"/>
      <c r="AF866" s="115"/>
      <c r="AG866" s="115"/>
      <c r="AH866" s="296"/>
      <c r="AI866" s="115"/>
      <c r="AJ866" s="30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3"/>
      <c r="AF867" s="115"/>
      <c r="AG867" s="115"/>
      <c r="AH867" s="296"/>
      <c r="AI867" s="115"/>
      <c r="AJ867" s="30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3"/>
      <c r="AF868" s="115"/>
      <c r="AG868" s="115"/>
      <c r="AH868" s="296"/>
      <c r="AI868" s="115"/>
      <c r="AJ868" s="30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3"/>
      <c r="AF869" s="115"/>
      <c r="AG869" s="115"/>
      <c r="AH869" s="296"/>
      <c r="AI869" s="115"/>
      <c r="AJ869" s="30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3"/>
      <c r="AF870" s="115"/>
      <c r="AG870" s="115"/>
      <c r="AH870" s="296"/>
      <c r="AI870" s="115"/>
      <c r="AJ870" s="30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3"/>
      <c r="AF871" s="115"/>
      <c r="AG871" s="115"/>
      <c r="AH871" s="296"/>
      <c r="AI871" s="115"/>
      <c r="AJ871" s="30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3"/>
      <c r="AF872" s="115"/>
      <c r="AG872" s="115"/>
      <c r="AH872" s="296"/>
      <c r="AI872" s="115"/>
      <c r="AJ872" s="30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3"/>
      <c r="AF873" s="115"/>
      <c r="AG873" s="115"/>
      <c r="AH873" s="296"/>
      <c r="AI873" s="115"/>
      <c r="AJ873" s="30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3"/>
      <c r="AF874" s="115"/>
      <c r="AG874" s="115"/>
      <c r="AH874" s="296"/>
      <c r="AI874" s="115"/>
      <c r="AJ874" s="30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3"/>
      <c r="AF875" s="115"/>
      <c r="AG875" s="115"/>
      <c r="AH875" s="296"/>
      <c r="AI875" s="115"/>
      <c r="AJ875" s="30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3"/>
      <c r="AF876" s="115"/>
      <c r="AG876" s="115"/>
      <c r="AH876" s="296"/>
      <c r="AI876" s="115"/>
      <c r="AJ876" s="30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3"/>
      <c r="AF877" s="115"/>
      <c r="AG877" s="115"/>
      <c r="AH877" s="296"/>
      <c r="AI877" s="115"/>
      <c r="AJ877" s="30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3"/>
      <c r="AF878" s="115"/>
      <c r="AG878" s="115"/>
      <c r="AH878" s="296"/>
      <c r="AI878" s="115"/>
      <c r="AJ878" s="30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3"/>
      <c r="AF879" s="115"/>
      <c r="AG879" s="115"/>
      <c r="AH879" s="296"/>
      <c r="AI879" s="115"/>
      <c r="AJ879" s="30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3"/>
      <c r="AF880" s="115"/>
      <c r="AG880" s="115"/>
      <c r="AH880" s="296"/>
      <c r="AI880" s="115"/>
      <c r="AJ880" s="30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3"/>
      <c r="AF881" s="115"/>
      <c r="AG881" s="115"/>
      <c r="AH881" s="296"/>
      <c r="AI881" s="115"/>
      <c r="AJ881" s="30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3"/>
      <c r="AF882" s="115"/>
      <c r="AG882" s="115"/>
      <c r="AH882" s="296"/>
      <c r="AI882" s="115"/>
      <c r="AJ882" s="30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3"/>
      <c r="AF883" s="115"/>
      <c r="AG883" s="115"/>
      <c r="AH883" s="296"/>
      <c r="AI883" s="115"/>
      <c r="AJ883" s="30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3"/>
      <c r="AF884" s="115"/>
      <c r="AG884" s="115"/>
      <c r="AH884" s="296"/>
      <c r="AI884" s="115"/>
      <c r="AJ884" s="30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3"/>
      <c r="AF885" s="115"/>
      <c r="AG885" s="115"/>
      <c r="AH885" s="296"/>
      <c r="AI885" s="115"/>
      <c r="AJ885" s="30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3"/>
      <c r="AF886" s="115"/>
      <c r="AG886" s="115"/>
      <c r="AH886" s="296"/>
      <c r="AI886" s="115"/>
      <c r="AJ886" s="30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3"/>
      <c r="AF887" s="115"/>
      <c r="AG887" s="115"/>
      <c r="AH887" s="296"/>
      <c r="AI887" s="115"/>
      <c r="AJ887" s="30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3"/>
      <c r="AF888" s="115"/>
      <c r="AG888" s="115"/>
      <c r="AH888" s="296"/>
      <c r="AI888" s="115"/>
      <c r="AJ888" s="30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3"/>
      <c r="AF889" s="115"/>
      <c r="AG889" s="115"/>
      <c r="AH889" s="296"/>
      <c r="AI889" s="115"/>
      <c r="AJ889" s="30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3"/>
      <c r="AF890" s="115"/>
      <c r="AG890" s="115"/>
      <c r="AH890" s="296"/>
      <c r="AI890" s="115"/>
      <c r="AJ890" s="30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3"/>
      <c r="AF891" s="115"/>
      <c r="AG891" s="115"/>
      <c r="AH891" s="296"/>
      <c r="AI891" s="115"/>
      <c r="AJ891" s="30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3"/>
      <c r="AF892" s="115"/>
      <c r="AG892" s="115"/>
      <c r="AH892" s="296"/>
      <c r="AI892" s="115"/>
      <c r="AJ892" s="30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3"/>
      <c r="AF893" s="115"/>
      <c r="AG893" s="115"/>
      <c r="AH893" s="296"/>
      <c r="AI893" s="115"/>
      <c r="AJ893" s="30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3"/>
      <c r="AF894" s="115"/>
      <c r="AG894" s="115"/>
      <c r="AH894" s="296"/>
      <c r="AI894" s="115"/>
      <c r="AJ894" s="30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3"/>
      <c r="AF895" s="115"/>
      <c r="AG895" s="115"/>
      <c r="AH895" s="296"/>
      <c r="AI895" s="115"/>
      <c r="AJ895" s="30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3"/>
      <c r="AF896" s="115"/>
      <c r="AG896" s="115"/>
      <c r="AH896" s="296"/>
      <c r="AI896" s="115"/>
      <c r="AJ896" s="30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3"/>
      <c r="AF897" s="115"/>
      <c r="AG897" s="115"/>
      <c r="AH897" s="296"/>
      <c r="AI897" s="115"/>
      <c r="AJ897" s="30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3"/>
      <c r="AF898" s="115"/>
      <c r="AG898" s="115"/>
      <c r="AH898" s="296"/>
      <c r="AI898" s="115"/>
      <c r="AJ898" s="30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3"/>
      <c r="AF899" s="115"/>
      <c r="AG899" s="115"/>
      <c r="AH899" s="296"/>
      <c r="AI899" s="115"/>
      <c r="AJ899" s="30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3"/>
      <c r="AF900" s="115"/>
      <c r="AG900" s="115"/>
      <c r="AH900" s="296"/>
      <c r="AI900" s="115"/>
      <c r="AJ900" s="30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3"/>
      <c r="AF901" s="115"/>
      <c r="AG901" s="115"/>
      <c r="AH901" s="296"/>
      <c r="AI901" s="115"/>
      <c r="AJ901" s="30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3"/>
      <c r="AF902" s="115"/>
      <c r="AG902" s="115"/>
      <c r="AH902" s="296"/>
      <c r="AI902" s="115"/>
      <c r="AJ902" s="30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3"/>
      <c r="AF903" s="115"/>
      <c r="AG903" s="115"/>
      <c r="AH903" s="296"/>
      <c r="AI903" s="115"/>
      <c r="AJ903" s="30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3"/>
      <c r="AF904" s="115"/>
      <c r="AG904" s="115"/>
      <c r="AH904" s="296"/>
      <c r="AI904" s="115"/>
      <c r="AJ904" s="30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3"/>
      <c r="AF905" s="115"/>
      <c r="AG905" s="115"/>
      <c r="AH905" s="296"/>
      <c r="AI905" s="115"/>
      <c r="AJ905" s="30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3"/>
      <c r="AF906" s="115"/>
      <c r="AG906" s="115"/>
      <c r="AH906" s="296"/>
      <c r="AI906" s="115"/>
      <c r="AJ906" s="30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3"/>
      <c r="AF907" s="115"/>
      <c r="AG907" s="115"/>
      <c r="AH907" s="296"/>
      <c r="AI907" s="115"/>
      <c r="AJ907" s="30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3"/>
      <c r="AF908" s="115"/>
      <c r="AG908" s="115"/>
      <c r="AH908" s="296"/>
      <c r="AI908" s="115"/>
      <c r="AJ908" s="30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3"/>
      <c r="AF909" s="115"/>
      <c r="AG909" s="115"/>
      <c r="AH909" s="296"/>
      <c r="AI909" s="115"/>
      <c r="AJ909" s="30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3"/>
      <c r="AF910" s="115"/>
      <c r="AG910" s="115"/>
      <c r="AH910" s="296"/>
      <c r="AI910" s="115"/>
      <c r="AJ910" s="30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3"/>
      <c r="AF911" s="115"/>
      <c r="AG911" s="115"/>
      <c r="AH911" s="296"/>
      <c r="AI911" s="115"/>
      <c r="AJ911" s="30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3"/>
      <c r="AF912" s="115"/>
      <c r="AG912" s="115"/>
      <c r="AH912" s="296"/>
      <c r="AI912" s="115"/>
      <c r="AJ912" s="30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3"/>
      <c r="AF913" s="115"/>
      <c r="AG913" s="115"/>
      <c r="AH913" s="296"/>
      <c r="AI913" s="115"/>
      <c r="AJ913" s="30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3"/>
      <c r="AF914" s="115"/>
      <c r="AG914" s="115"/>
      <c r="AH914" s="296"/>
      <c r="AI914" s="115"/>
      <c r="AJ914" s="30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3"/>
      <c r="AF915" s="115"/>
      <c r="AG915" s="115"/>
      <c r="AH915" s="296"/>
      <c r="AI915" s="115"/>
      <c r="AJ915" s="30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3"/>
      <c r="AF916" s="115"/>
      <c r="AG916" s="115"/>
      <c r="AH916" s="296"/>
      <c r="AI916" s="115"/>
      <c r="AJ916" s="30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3"/>
      <c r="AF917" s="115"/>
      <c r="AG917" s="115"/>
      <c r="AH917" s="296"/>
      <c r="AI917" s="115"/>
      <c r="AJ917" s="30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3"/>
      <c r="AF918" s="115"/>
      <c r="AG918" s="115"/>
      <c r="AH918" s="296"/>
      <c r="AI918" s="115"/>
      <c r="AJ918" s="30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3"/>
      <c r="AF919" s="115"/>
      <c r="AG919" s="115"/>
      <c r="AH919" s="296"/>
      <c r="AI919" s="115"/>
      <c r="AJ919" s="30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3"/>
      <c r="AF920" s="115"/>
      <c r="AG920" s="115"/>
      <c r="AH920" s="296"/>
      <c r="AI920" s="115"/>
      <c r="AJ920" s="30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3"/>
      <c r="AF921" s="115"/>
      <c r="AG921" s="115"/>
      <c r="AH921" s="296"/>
      <c r="AI921" s="115"/>
      <c r="AJ921" s="30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3"/>
      <c r="AF922" s="115"/>
      <c r="AG922" s="115"/>
      <c r="AH922" s="296"/>
      <c r="AI922" s="115"/>
      <c r="AJ922" s="30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3"/>
      <c r="AF923" s="115"/>
      <c r="AG923" s="115"/>
      <c r="AH923" s="296"/>
      <c r="AI923" s="115"/>
      <c r="AJ923" s="30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3"/>
      <c r="AF924" s="115"/>
      <c r="AG924" s="115"/>
      <c r="AH924" s="296"/>
      <c r="AI924" s="115"/>
      <c r="AJ924" s="30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3"/>
      <c r="AF925" s="115"/>
      <c r="AG925" s="115"/>
      <c r="AH925" s="296"/>
      <c r="AI925" s="115"/>
      <c r="AJ925" s="30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3"/>
      <c r="AF926" s="115"/>
      <c r="AG926" s="115"/>
      <c r="AH926" s="296"/>
      <c r="AI926" s="115"/>
      <c r="AJ926" s="30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3"/>
      <c r="AF927" s="115"/>
      <c r="AG927" s="115"/>
      <c r="AH927" s="296"/>
      <c r="AI927" s="115"/>
      <c r="AJ927" s="30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3"/>
      <c r="AF928" s="115"/>
      <c r="AG928" s="115"/>
      <c r="AH928" s="296"/>
      <c r="AI928" s="115"/>
      <c r="AJ928" s="30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3"/>
      <c r="AF929" s="115"/>
      <c r="AG929" s="115"/>
      <c r="AH929" s="296"/>
      <c r="AI929" s="115"/>
      <c r="AJ929" s="30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3"/>
      <c r="AF930" s="115"/>
      <c r="AG930" s="115"/>
      <c r="AH930" s="296"/>
      <c r="AI930" s="115"/>
      <c r="AJ930" s="30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3"/>
      <c r="AF931" s="115"/>
      <c r="AG931" s="115"/>
      <c r="AH931" s="296"/>
      <c r="AI931" s="115"/>
      <c r="AJ931" s="30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3"/>
      <c r="AF932" s="115"/>
      <c r="AG932" s="115"/>
      <c r="AH932" s="296"/>
      <c r="AI932" s="115"/>
      <c r="AJ932" s="30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3"/>
      <c r="AF933" s="115"/>
      <c r="AG933" s="115"/>
      <c r="AH933" s="296"/>
      <c r="AI933" s="115"/>
      <c r="AJ933" s="30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3"/>
      <c r="AF934" s="115"/>
      <c r="AG934" s="115"/>
      <c r="AH934" s="296"/>
      <c r="AI934" s="115"/>
      <c r="AJ934" s="30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3"/>
      <c r="AF935" s="115"/>
      <c r="AG935" s="115"/>
      <c r="AH935" s="296"/>
      <c r="AI935" s="115"/>
      <c r="AJ935" s="30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3"/>
      <c r="AF936" s="115"/>
      <c r="AG936" s="115"/>
      <c r="AH936" s="296"/>
      <c r="AI936" s="115"/>
      <c r="AJ936" s="30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3"/>
      <c r="AF937" s="115"/>
      <c r="AG937" s="115"/>
      <c r="AH937" s="296"/>
      <c r="AI937" s="115"/>
      <c r="AJ937" s="30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3"/>
      <c r="AF938" s="115"/>
      <c r="AG938" s="115"/>
      <c r="AH938" s="296"/>
      <c r="AI938" s="115"/>
      <c r="AJ938" s="30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3"/>
      <c r="AF939" s="115"/>
      <c r="AG939" s="115"/>
      <c r="AH939" s="296"/>
      <c r="AI939" s="115"/>
      <c r="AJ939" s="30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3"/>
      <c r="AF940" s="115"/>
      <c r="AG940" s="115"/>
      <c r="AH940" s="296"/>
      <c r="AI940" s="115"/>
      <c r="AJ940" s="30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3"/>
      <c r="AF941" s="115"/>
      <c r="AG941" s="115"/>
      <c r="AH941" s="296"/>
      <c r="AI941" s="115"/>
      <c r="AJ941" s="30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3"/>
      <c r="AF942" s="115"/>
      <c r="AG942" s="115"/>
      <c r="AH942" s="296"/>
      <c r="AI942" s="115"/>
      <c r="AJ942" s="30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3"/>
      <c r="AF943" s="115"/>
      <c r="AG943" s="115"/>
      <c r="AH943" s="296"/>
      <c r="AI943" s="115"/>
      <c r="AJ943" s="30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3"/>
      <c r="AF944" s="115"/>
      <c r="AG944" s="115"/>
      <c r="AH944" s="296"/>
      <c r="AI944" s="115"/>
      <c r="AJ944" s="30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3"/>
      <c r="AF945" s="115"/>
      <c r="AG945" s="115"/>
      <c r="AH945" s="296"/>
      <c r="AI945" s="115"/>
      <c r="AJ945" s="30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3"/>
      <c r="AF946" s="115"/>
      <c r="AG946" s="115"/>
      <c r="AH946" s="296"/>
      <c r="AI946" s="115"/>
      <c r="AJ946" s="30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3"/>
      <c r="AF947" s="115"/>
      <c r="AG947" s="115"/>
      <c r="AH947" s="296"/>
      <c r="AI947" s="115"/>
      <c r="AJ947" s="30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3"/>
      <c r="AF948" s="115"/>
      <c r="AG948" s="115"/>
      <c r="AH948" s="296"/>
      <c r="AI948" s="115"/>
      <c r="AJ948" s="30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3"/>
      <c r="AF949" s="115"/>
      <c r="AG949" s="115"/>
      <c r="AH949" s="296"/>
      <c r="AI949" s="115"/>
      <c r="AJ949" s="30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3"/>
      <c r="AF950" s="115"/>
      <c r="AG950" s="115"/>
      <c r="AH950" s="296"/>
      <c r="AI950" s="115"/>
      <c r="AJ950" s="30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3"/>
      <c r="AF951" s="115"/>
      <c r="AG951" s="115"/>
      <c r="AH951" s="296"/>
      <c r="AI951" s="115"/>
      <c r="AJ951" s="30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3"/>
      <c r="AF952" s="115"/>
      <c r="AG952" s="115"/>
      <c r="AH952" s="296"/>
      <c r="AI952" s="115"/>
      <c r="AJ952" s="30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3"/>
      <c r="AF953" s="115"/>
      <c r="AG953" s="115"/>
      <c r="AH953" s="296"/>
      <c r="AI953" s="115"/>
      <c r="AJ953" s="30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3"/>
      <c r="AF954" s="115"/>
      <c r="AG954" s="115"/>
      <c r="AH954" s="296"/>
      <c r="AI954" s="115"/>
      <c r="AJ954" s="30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3"/>
      <c r="AF955" s="115"/>
      <c r="AG955" s="115"/>
      <c r="AH955" s="296"/>
      <c r="AI955" s="115"/>
      <c r="AJ955" s="30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3"/>
      <c r="AF956" s="115"/>
      <c r="AG956" s="115"/>
      <c r="AH956" s="296"/>
      <c r="AI956" s="115"/>
      <c r="AJ956" s="30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3"/>
      <c r="AF957" s="115"/>
      <c r="AG957" s="115"/>
      <c r="AH957" s="296"/>
      <c r="AI957" s="115"/>
      <c r="AJ957" s="30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3"/>
      <c r="AF958" s="115"/>
      <c r="AG958" s="115"/>
      <c r="AH958" s="296"/>
      <c r="AI958" s="115"/>
      <c r="AJ958" s="30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3"/>
      <c r="AF959" s="115"/>
      <c r="AG959" s="115"/>
      <c r="AH959" s="296"/>
      <c r="AI959" s="115"/>
      <c r="AJ959" s="30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3"/>
      <c r="AF960" s="115"/>
      <c r="AG960" s="115"/>
      <c r="AH960" s="296"/>
      <c r="AI960" s="115"/>
      <c r="AJ960" s="30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3"/>
      <c r="AF961" s="115"/>
      <c r="AG961" s="115"/>
      <c r="AH961" s="296"/>
      <c r="AI961" s="115"/>
      <c r="AJ961" s="30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3"/>
      <c r="AF962" s="115"/>
      <c r="AG962" s="115"/>
      <c r="AH962" s="296"/>
      <c r="AI962" s="115"/>
      <c r="AJ962" s="30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3"/>
      <c r="AF963" s="115"/>
      <c r="AG963" s="115"/>
      <c r="AH963" s="296"/>
      <c r="AI963" s="115"/>
      <c r="AJ963" s="30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3"/>
      <c r="AF964" s="115"/>
      <c r="AG964" s="115"/>
      <c r="AH964" s="296"/>
      <c r="AI964" s="115"/>
      <c r="AJ964" s="30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3"/>
      <c r="AF965" s="115"/>
      <c r="AG965" s="115"/>
      <c r="AH965" s="296"/>
      <c r="AI965" s="115"/>
      <c r="AJ965" s="30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3"/>
      <c r="AF966" s="115"/>
      <c r="AG966" s="115"/>
      <c r="AH966" s="296"/>
      <c r="AI966" s="115"/>
      <c r="AJ966" s="30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3"/>
      <c r="AF967" s="115"/>
      <c r="AG967" s="115"/>
      <c r="AH967" s="296"/>
      <c r="AI967" s="115"/>
      <c r="AJ967" s="30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3"/>
      <c r="AF968" s="115"/>
      <c r="AG968" s="115"/>
      <c r="AH968" s="296"/>
      <c r="AI968" s="115"/>
      <c r="AJ968" s="30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3"/>
      <c r="AF969" s="115"/>
      <c r="AG969" s="115"/>
      <c r="AH969" s="296"/>
      <c r="AI969" s="115"/>
      <c r="AJ969" s="30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3"/>
      <c r="AF970" s="115"/>
      <c r="AG970" s="115"/>
      <c r="AH970" s="296"/>
      <c r="AI970" s="115"/>
      <c r="AJ970" s="30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3"/>
      <c r="AF971" s="115"/>
      <c r="AG971" s="115"/>
      <c r="AH971" s="296"/>
      <c r="AI971" s="115"/>
      <c r="AJ971" s="30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3"/>
      <c r="AF972" s="115"/>
      <c r="AG972" s="115"/>
      <c r="AH972" s="296"/>
      <c r="AI972" s="115"/>
      <c r="AJ972" s="30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3"/>
      <c r="AF973" s="115"/>
      <c r="AG973" s="115"/>
      <c r="AH973" s="296"/>
      <c r="AI973" s="115"/>
      <c r="AJ973" s="30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3"/>
      <c r="AF974" s="115"/>
      <c r="AG974" s="115"/>
      <c r="AH974" s="296"/>
      <c r="AI974" s="115"/>
      <c r="AJ974" s="30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3"/>
      <c r="AF975" s="115"/>
      <c r="AG975" s="115"/>
      <c r="AH975" s="296"/>
      <c r="AI975" s="115"/>
      <c r="AJ975" s="30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3"/>
      <c r="AF976" s="115"/>
      <c r="AG976" s="115"/>
      <c r="AH976" s="296"/>
      <c r="AI976" s="115"/>
      <c r="AJ976" s="30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3"/>
      <c r="AF977" s="115"/>
      <c r="AG977" s="115"/>
      <c r="AH977" s="296"/>
      <c r="AI977" s="115"/>
      <c r="AJ977" s="30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3"/>
      <c r="AF978" s="115"/>
      <c r="AG978" s="115"/>
      <c r="AH978" s="296"/>
      <c r="AI978" s="115"/>
      <c r="AJ978" s="30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3"/>
      <c r="AF979" s="115"/>
      <c r="AG979" s="115"/>
      <c r="AH979" s="296"/>
      <c r="AI979" s="115"/>
      <c r="AJ979" s="30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3"/>
      <c r="AF980" s="115"/>
      <c r="AG980" s="115"/>
      <c r="AH980" s="296"/>
      <c r="AI980" s="115"/>
      <c r="AJ980" s="30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3"/>
      <c r="AF981" s="115"/>
      <c r="AG981" s="115"/>
      <c r="AH981" s="296"/>
      <c r="AI981" s="115"/>
      <c r="AJ981" s="30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3"/>
      <c r="AF982" s="115"/>
      <c r="AG982" s="115"/>
      <c r="AH982" s="296"/>
      <c r="AI982" s="115"/>
      <c r="AJ982" s="30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3"/>
      <c r="AF983" s="115"/>
      <c r="AG983" s="115"/>
      <c r="AH983" s="296"/>
      <c r="AI983" s="115"/>
      <c r="AJ983" s="30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3"/>
      <c r="AF984" s="115"/>
      <c r="AG984" s="115"/>
      <c r="AH984" s="296"/>
      <c r="AI984" s="115"/>
      <c r="AJ984" s="30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3"/>
      <c r="AF985" s="115"/>
      <c r="AG985" s="115"/>
      <c r="AH985" s="296"/>
      <c r="AI985" s="115"/>
      <c r="AJ985" s="30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3"/>
      <c r="AF986" s="115"/>
      <c r="AG986" s="115"/>
      <c r="AH986" s="296"/>
      <c r="AI986" s="115"/>
      <c r="AJ986" s="30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3"/>
      <c r="AF987" s="115"/>
      <c r="AG987" s="115"/>
      <c r="AH987" s="296"/>
      <c r="AI987" s="115"/>
      <c r="AJ987" s="30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3"/>
      <c r="AF988" s="115"/>
      <c r="AG988" s="115"/>
      <c r="AH988" s="296"/>
      <c r="AI988" s="115"/>
      <c r="AJ988" s="30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3"/>
      <c r="AF989" s="115"/>
      <c r="AG989" s="115"/>
      <c r="AH989" s="296"/>
      <c r="AI989" s="115"/>
      <c r="AJ989" s="30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3"/>
      <c r="AF990" s="115"/>
      <c r="AG990" s="115"/>
      <c r="AH990" s="296"/>
      <c r="AI990" s="115"/>
      <c r="AJ990" s="30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3"/>
      <c r="AF991" s="115"/>
      <c r="AG991" s="115"/>
      <c r="AH991" s="296"/>
      <c r="AI991" s="115"/>
      <c r="AJ991" s="30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3"/>
      <c r="AF992" s="115"/>
      <c r="AG992" s="115"/>
      <c r="AH992" s="296"/>
      <c r="AI992" s="115"/>
      <c r="AJ992" s="30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3"/>
      <c r="AF993" s="115"/>
      <c r="AG993" s="115"/>
      <c r="AH993" s="296"/>
      <c r="AI993" s="115"/>
      <c r="AJ993" s="30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3"/>
      <c r="AF994" s="115"/>
      <c r="AG994" s="115"/>
      <c r="AH994" s="296"/>
      <c r="AI994" s="115"/>
      <c r="AJ994" s="30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3"/>
      <c r="AF995" s="115"/>
      <c r="AG995" s="115"/>
      <c r="AH995" s="296"/>
      <c r="AI995" s="115"/>
      <c r="AJ995" s="30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3"/>
      <c r="AF996" s="115"/>
      <c r="AG996" s="115"/>
      <c r="AH996" s="296"/>
      <c r="AI996" s="115"/>
      <c r="AJ996" s="30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3"/>
      <c r="AF997" s="115"/>
      <c r="AG997" s="115"/>
      <c r="AH997" s="296"/>
      <c r="AI997" s="115"/>
      <c r="AJ997" s="30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3"/>
      <c r="AF998" s="115"/>
      <c r="AG998" s="115"/>
      <c r="AH998" s="296"/>
      <c r="AI998" s="115"/>
      <c r="AJ998" s="30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3"/>
      <c r="AF999" s="115"/>
      <c r="AG999" s="115"/>
      <c r="AH999" s="296"/>
      <c r="AI999" s="115"/>
      <c r="AJ999" s="30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3"/>
      <c r="AF1000" s="115"/>
      <c r="AG1000" s="115"/>
      <c r="AH1000" s="296"/>
      <c r="AI1000" s="115"/>
      <c r="AJ1000" s="30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3"/>
      <c r="AF1001" s="115"/>
      <c r="AG1001" s="115"/>
      <c r="AH1001" s="296"/>
      <c r="AI1001" s="115"/>
      <c r="AJ1001" s="30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3"/>
      <c r="AF1002" s="115"/>
      <c r="AG1002" s="115"/>
      <c r="AH1002" s="296"/>
      <c r="AI1002" s="115"/>
      <c r="AJ1002" s="30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3"/>
      <c r="AF1003" s="115"/>
      <c r="AG1003" s="115"/>
      <c r="AH1003" s="296"/>
      <c r="AI1003" s="115"/>
      <c r="AJ1003" s="30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3"/>
      <c r="AF1004" s="115"/>
      <c r="AG1004" s="115"/>
      <c r="AH1004" s="296"/>
      <c r="AI1004" s="115"/>
      <c r="AJ1004" s="30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3"/>
      <c r="AF1005" s="115"/>
      <c r="AG1005" s="115"/>
      <c r="AH1005" s="296"/>
      <c r="AI1005" s="115"/>
      <c r="AJ1005" s="30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3"/>
      <c r="AF1006" s="115"/>
      <c r="AG1006" s="115"/>
      <c r="AH1006" s="296"/>
      <c r="AI1006" s="115"/>
      <c r="AJ1006" s="30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3"/>
      <c r="AF1007" s="115"/>
      <c r="AG1007" s="115"/>
      <c r="AH1007" s="296"/>
      <c r="AI1007" s="115"/>
      <c r="AJ1007" s="30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3"/>
      <c r="AF1008" s="115"/>
      <c r="AG1008" s="115"/>
      <c r="AH1008" s="296"/>
      <c r="AI1008" s="115"/>
      <c r="AJ1008" s="30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3"/>
      <c r="AF1009" s="115"/>
      <c r="AG1009" s="115"/>
      <c r="AH1009" s="296"/>
      <c r="AI1009" s="115"/>
      <c r="AJ1009" s="30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3"/>
      <c r="AF1010" s="115"/>
      <c r="AG1010" s="115"/>
      <c r="AH1010" s="296"/>
      <c r="AI1010" s="115"/>
      <c r="AJ1010" s="30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3"/>
      <c r="AF1011" s="115"/>
      <c r="AG1011" s="115"/>
      <c r="AH1011" s="296"/>
      <c r="AI1011" s="115"/>
      <c r="AJ1011" s="30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3"/>
      <c r="AF1012" s="115"/>
      <c r="AG1012" s="115"/>
      <c r="AH1012" s="296"/>
      <c r="AI1012" s="115"/>
      <c r="AJ1012" s="30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3"/>
      <c r="AF1013" s="115"/>
      <c r="AG1013" s="115"/>
      <c r="AH1013" s="296"/>
      <c r="AI1013" s="115"/>
      <c r="AJ1013" s="30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3"/>
      <c r="AF1014" s="115"/>
      <c r="AG1014" s="115"/>
      <c r="AH1014" s="296"/>
      <c r="AI1014" s="115"/>
      <c r="AJ1014" s="30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3"/>
      <c r="AF1015" s="115"/>
      <c r="AG1015" s="115"/>
      <c r="AH1015" s="296"/>
      <c r="AI1015" s="115"/>
      <c r="AJ1015" s="30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3"/>
      <c r="AF1016" s="115"/>
      <c r="AG1016" s="115"/>
      <c r="AH1016" s="296"/>
      <c r="AI1016" s="115"/>
      <c r="AJ1016" s="30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3"/>
      <c r="AF1017" s="115"/>
      <c r="AG1017" s="115"/>
      <c r="AH1017" s="296"/>
      <c r="AI1017" s="115"/>
      <c r="AJ1017" s="30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3"/>
      <c r="AF1018" s="115"/>
      <c r="AG1018" s="115"/>
      <c r="AH1018" s="296"/>
      <c r="AI1018" s="115"/>
      <c r="AJ1018" s="30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3"/>
      <c r="AF1019" s="115"/>
      <c r="AG1019" s="115"/>
      <c r="AH1019" s="296"/>
      <c r="AI1019" s="115"/>
      <c r="AJ1019" s="30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3"/>
      <c r="AF1020" s="115"/>
      <c r="AG1020" s="115"/>
      <c r="AH1020" s="296"/>
      <c r="AI1020" s="115"/>
      <c r="AJ1020" s="30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3"/>
      <c r="AF1021" s="115"/>
      <c r="AG1021" s="115"/>
      <c r="AH1021" s="296"/>
      <c r="AI1021" s="115"/>
      <c r="AJ1021" s="30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3"/>
      <c r="AF1022" s="115"/>
      <c r="AG1022" s="115"/>
      <c r="AH1022" s="296"/>
      <c r="AI1022" s="115"/>
      <c r="AJ1022" s="30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3"/>
      <c r="AF1023" s="115"/>
      <c r="AG1023" s="115"/>
      <c r="AH1023" s="296"/>
      <c r="AI1023" s="115"/>
      <c r="AJ1023" s="30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3"/>
      <c r="AF1024" s="115"/>
      <c r="AG1024" s="115"/>
      <c r="AH1024" s="296"/>
      <c r="AI1024" s="115"/>
      <c r="AJ1024" s="30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3"/>
      <c r="AF1025" s="115"/>
      <c r="AG1025" s="115"/>
      <c r="AH1025" s="296"/>
      <c r="AI1025" s="115"/>
      <c r="AJ1025" s="30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3"/>
      <c r="AF1026" s="115"/>
      <c r="AG1026" s="115"/>
      <c r="AH1026" s="296"/>
      <c r="AI1026" s="115"/>
      <c r="AJ1026" s="30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3"/>
      <c r="AF1027" s="115"/>
      <c r="AG1027" s="115"/>
      <c r="AH1027" s="296"/>
      <c r="AI1027" s="115"/>
      <c r="AJ1027" s="30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3"/>
      <c r="AF1028" s="115"/>
      <c r="AG1028" s="115"/>
      <c r="AH1028" s="296"/>
      <c r="AI1028" s="115"/>
      <c r="AJ1028" s="30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3"/>
      <c r="AF1029" s="115"/>
      <c r="AG1029" s="115"/>
      <c r="AH1029" s="296"/>
      <c r="AI1029" s="115"/>
      <c r="AJ1029" s="30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3"/>
      <c r="AF1030" s="115"/>
      <c r="AG1030" s="115"/>
      <c r="AH1030" s="296"/>
      <c r="AI1030" s="115"/>
      <c r="AJ1030" s="30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3"/>
      <c r="AF1031" s="115"/>
      <c r="AG1031" s="115"/>
      <c r="AH1031" s="296"/>
      <c r="AI1031" s="115"/>
      <c r="AJ1031" s="30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3"/>
      <c r="AF1032" s="115"/>
      <c r="AG1032" s="115"/>
      <c r="AH1032" s="296"/>
      <c r="AI1032" s="115"/>
      <c r="AJ1032" s="30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3"/>
      <c r="AF1033" s="115"/>
      <c r="AG1033" s="115"/>
      <c r="AH1033" s="296"/>
      <c r="AI1033" s="115"/>
      <c r="AJ1033" s="30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3"/>
      <c r="AF1034" s="115"/>
      <c r="AG1034" s="115"/>
      <c r="AH1034" s="296"/>
      <c r="AI1034" s="115"/>
      <c r="AJ1034" s="30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3"/>
      <c r="AF1035" s="115"/>
      <c r="AG1035" s="115"/>
      <c r="AH1035" s="296"/>
      <c r="AI1035" s="115"/>
      <c r="AJ1035" s="30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3"/>
      <c r="AF1036" s="115"/>
      <c r="AG1036" s="115"/>
      <c r="AH1036" s="296"/>
      <c r="AI1036" s="115"/>
      <c r="AJ1036" s="30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3"/>
      <c r="AF1037" s="115"/>
      <c r="AG1037" s="115"/>
      <c r="AH1037" s="296"/>
      <c r="AI1037" s="115"/>
      <c r="AJ1037" s="30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3"/>
      <c r="AF1038" s="115"/>
      <c r="AG1038" s="115"/>
      <c r="AH1038" s="296"/>
      <c r="AI1038" s="115"/>
      <c r="AJ1038" s="30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3"/>
      <c r="AF1039" s="115"/>
      <c r="AG1039" s="115"/>
      <c r="AH1039" s="296"/>
      <c r="AI1039" s="115"/>
      <c r="AJ1039" s="30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3"/>
      <c r="AF1040" s="115"/>
      <c r="AG1040" s="115"/>
      <c r="AH1040" s="296"/>
      <c r="AI1040" s="115"/>
      <c r="AJ1040" s="30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3"/>
      <c r="AF1041" s="115"/>
      <c r="AG1041" s="115"/>
      <c r="AH1041" s="296"/>
      <c r="AI1041" s="115"/>
      <c r="AJ1041" s="30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3"/>
      <c r="AF1042" s="115"/>
      <c r="AG1042" s="115"/>
      <c r="AH1042" s="296"/>
      <c r="AI1042" s="115"/>
      <c r="AJ1042" s="30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3"/>
      <c r="AF1043" s="115"/>
      <c r="AG1043" s="115"/>
      <c r="AH1043" s="296"/>
      <c r="AI1043" s="115"/>
      <c r="AJ1043" s="30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3"/>
      <c r="AF1044" s="115"/>
      <c r="AG1044" s="115"/>
      <c r="AH1044" s="296"/>
      <c r="AI1044" s="115"/>
      <c r="AJ1044" s="30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3"/>
      <c r="AF1045" s="115"/>
      <c r="AG1045" s="115"/>
      <c r="AH1045" s="296"/>
      <c r="AI1045" s="115"/>
      <c r="AJ1045" s="30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3"/>
      <c r="AF1046" s="115"/>
      <c r="AG1046" s="115"/>
      <c r="AH1046" s="296"/>
      <c r="AI1046" s="115"/>
      <c r="AJ1046" s="30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3"/>
      <c r="AF1047" s="115"/>
      <c r="AG1047" s="115"/>
      <c r="AH1047" s="296"/>
      <c r="AI1047" s="115"/>
      <c r="AJ1047" s="30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3"/>
      <c r="AF1048" s="115"/>
      <c r="AG1048" s="115"/>
      <c r="AH1048" s="296"/>
      <c r="AI1048" s="115"/>
      <c r="AJ1048" s="30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3"/>
      <c r="AF1049" s="115"/>
      <c r="AG1049" s="115"/>
      <c r="AH1049" s="296"/>
      <c r="AI1049" s="115"/>
      <c r="AJ1049" s="30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3"/>
      <c r="AF1050" s="115"/>
      <c r="AG1050" s="115"/>
      <c r="AH1050" s="296"/>
      <c r="AI1050" s="115"/>
      <c r="AJ1050" s="30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3"/>
      <c r="AF1051" s="115"/>
      <c r="AG1051" s="115"/>
      <c r="AH1051" s="296"/>
      <c r="AI1051" s="115"/>
      <c r="AJ1051" s="30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3"/>
      <c r="AF1052" s="115"/>
      <c r="AG1052" s="115"/>
      <c r="AH1052" s="296"/>
      <c r="AI1052" s="115"/>
      <c r="AJ1052" s="30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3"/>
      <c r="AF1053" s="115"/>
      <c r="AG1053" s="115"/>
      <c r="AH1053" s="296"/>
      <c r="AI1053" s="115"/>
      <c r="AJ1053" s="30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3"/>
      <c r="AF1054" s="115"/>
      <c r="AG1054" s="115"/>
      <c r="AH1054" s="296"/>
      <c r="AI1054" s="115"/>
      <c r="AJ1054" s="30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3"/>
      <c r="AF1055" s="115"/>
      <c r="AG1055" s="115"/>
      <c r="AH1055" s="296"/>
      <c r="AI1055" s="115"/>
      <c r="AJ1055" s="30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3"/>
      <c r="AF1056" s="115"/>
      <c r="AG1056" s="115"/>
      <c r="AH1056" s="296"/>
      <c r="AI1056" s="115"/>
      <c r="AJ1056" s="30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3"/>
      <c r="AF1057" s="115"/>
      <c r="AG1057" s="115"/>
      <c r="AH1057" s="296"/>
      <c r="AI1057" s="115"/>
      <c r="AJ1057" s="30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3"/>
      <c r="AF1058" s="115"/>
      <c r="AG1058" s="115"/>
      <c r="AH1058" s="296"/>
      <c r="AI1058" s="115"/>
      <c r="AJ1058" s="30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3"/>
      <c r="AF1059" s="115"/>
      <c r="AG1059" s="115"/>
      <c r="AH1059" s="296"/>
      <c r="AI1059" s="115"/>
      <c r="AJ1059" s="30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3"/>
      <c r="AF1060" s="115"/>
      <c r="AG1060" s="115"/>
      <c r="AH1060" s="296"/>
      <c r="AI1060" s="115"/>
      <c r="AJ1060" s="30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3"/>
      <c r="AF1061" s="115"/>
      <c r="AG1061" s="115"/>
      <c r="AH1061" s="296"/>
      <c r="AI1061" s="115"/>
      <c r="AJ1061" s="30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3"/>
      <c r="AF1062" s="115"/>
      <c r="AG1062" s="115"/>
      <c r="AH1062" s="296"/>
      <c r="AI1062" s="115"/>
      <c r="AJ1062" s="30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3"/>
      <c r="AF1063" s="115"/>
      <c r="AG1063" s="115"/>
      <c r="AH1063" s="296"/>
      <c r="AI1063" s="115"/>
      <c r="AJ1063" s="30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3"/>
      <c r="AF1064" s="115"/>
      <c r="AG1064" s="115"/>
      <c r="AH1064" s="296"/>
      <c r="AI1064" s="115"/>
      <c r="AJ1064" s="30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3"/>
      <c r="AF1065" s="115"/>
      <c r="AG1065" s="115"/>
      <c r="AH1065" s="296"/>
      <c r="AI1065" s="115"/>
      <c r="AJ1065" s="30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3"/>
      <c r="AF1066" s="115"/>
      <c r="AG1066" s="115"/>
      <c r="AH1066" s="296"/>
      <c r="AI1066" s="115"/>
      <c r="AJ1066" s="30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3"/>
      <c r="AF1067" s="115"/>
      <c r="AG1067" s="115"/>
      <c r="AH1067" s="296"/>
      <c r="AI1067" s="115"/>
      <c r="AJ1067" s="30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3"/>
      <c r="AF1068" s="115"/>
      <c r="AG1068" s="115"/>
      <c r="AH1068" s="296"/>
      <c r="AI1068" s="115"/>
      <c r="AJ1068" s="30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3"/>
      <c r="AF1069" s="115"/>
      <c r="AG1069" s="115"/>
      <c r="AH1069" s="296"/>
      <c r="AI1069" s="115"/>
      <c r="AJ1069" s="30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3"/>
      <c r="AF1070" s="115"/>
      <c r="AG1070" s="115"/>
      <c r="AH1070" s="296"/>
      <c r="AI1070" s="115"/>
      <c r="AJ1070" s="30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3"/>
      <c r="AF1071" s="115"/>
      <c r="AG1071" s="115"/>
      <c r="AH1071" s="296"/>
      <c r="AI1071" s="115"/>
      <c r="AJ1071" s="30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3"/>
      <c r="AF1072" s="115"/>
      <c r="AG1072" s="115"/>
      <c r="AH1072" s="296"/>
      <c r="AI1072" s="115"/>
      <c r="AJ1072" s="30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3"/>
      <c r="AF1073" s="115"/>
      <c r="AG1073" s="115"/>
      <c r="AH1073" s="296"/>
      <c r="AI1073" s="115"/>
      <c r="AJ1073" s="30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3"/>
      <c r="AF1074" s="115"/>
      <c r="AG1074" s="115"/>
      <c r="AH1074" s="296"/>
      <c r="AI1074" s="115"/>
      <c r="AJ1074" s="30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3"/>
      <c r="AF1075" s="115"/>
      <c r="AG1075" s="115"/>
      <c r="AH1075" s="296"/>
      <c r="AI1075" s="115"/>
      <c r="AJ1075" s="30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3"/>
      <c r="AF1076" s="115"/>
      <c r="AG1076" s="115"/>
      <c r="AH1076" s="296"/>
      <c r="AI1076" s="115"/>
      <c r="AJ1076" s="30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3"/>
      <c r="AF1077" s="115"/>
      <c r="AG1077" s="115"/>
      <c r="AH1077" s="296"/>
      <c r="AI1077" s="115"/>
      <c r="AJ1077" s="30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3"/>
      <c r="AF1078" s="115"/>
      <c r="AG1078" s="115"/>
      <c r="AH1078" s="296"/>
      <c r="AI1078" s="115"/>
      <c r="AJ1078" s="30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3"/>
      <c r="AF1079" s="115"/>
      <c r="AG1079" s="115"/>
      <c r="AH1079" s="296"/>
      <c r="AI1079" s="115"/>
      <c r="AJ1079" s="30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3"/>
      <c r="AF1080" s="115"/>
      <c r="AG1080" s="115"/>
      <c r="AH1080" s="296"/>
      <c r="AI1080" s="115"/>
      <c r="AJ1080" s="30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3"/>
      <c r="AF1081" s="115"/>
      <c r="AG1081" s="115"/>
      <c r="AH1081" s="296"/>
      <c r="AI1081" s="115"/>
      <c r="AJ1081" s="30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3"/>
      <c r="AF1082" s="115"/>
      <c r="AG1082" s="115"/>
      <c r="AH1082" s="296"/>
      <c r="AI1082" s="115"/>
      <c r="AJ1082" s="30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3"/>
      <c r="AF1083" s="115"/>
      <c r="AG1083" s="115"/>
      <c r="AH1083" s="296"/>
      <c r="AI1083" s="115"/>
      <c r="AJ1083" s="30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3"/>
      <c r="AF1084" s="115"/>
      <c r="AG1084" s="115"/>
      <c r="AH1084" s="296"/>
      <c r="AI1084" s="115"/>
      <c r="AJ1084" s="30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3"/>
      <c r="AF1085" s="115"/>
      <c r="AG1085" s="115"/>
      <c r="AH1085" s="296"/>
      <c r="AI1085" s="115"/>
      <c r="AJ1085" s="30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3"/>
      <c r="AF1086" s="115"/>
      <c r="AG1086" s="115"/>
      <c r="AH1086" s="296"/>
      <c r="AI1086" s="115"/>
      <c r="AJ1086" s="30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3"/>
      <c r="AF1087" s="115"/>
      <c r="AG1087" s="115"/>
      <c r="AH1087" s="296"/>
      <c r="AI1087" s="115"/>
      <c r="AJ1087" s="30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3"/>
      <c r="AF1088" s="115"/>
      <c r="AG1088" s="115"/>
      <c r="AH1088" s="296"/>
      <c r="AI1088" s="115"/>
      <c r="AJ1088" s="30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3"/>
      <c r="AF1089" s="115"/>
      <c r="AG1089" s="115"/>
      <c r="AH1089" s="296"/>
      <c r="AI1089" s="115"/>
      <c r="AJ1089" s="30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3"/>
      <c r="AF1090" s="115"/>
      <c r="AG1090" s="115"/>
      <c r="AH1090" s="296"/>
      <c r="AI1090" s="115"/>
      <c r="AJ1090" s="30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3"/>
      <c r="AF1091" s="115"/>
      <c r="AG1091" s="115"/>
      <c r="AH1091" s="296"/>
      <c r="AI1091" s="115"/>
      <c r="AJ1091" s="30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3"/>
      <c r="AF1092" s="115"/>
      <c r="AG1092" s="115"/>
      <c r="AH1092" s="296"/>
      <c r="AI1092" s="115"/>
      <c r="AJ1092" s="30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3"/>
      <c r="AF1093" s="115"/>
      <c r="AG1093" s="115"/>
      <c r="AH1093" s="296"/>
      <c r="AI1093" s="115"/>
      <c r="AJ1093" s="30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3"/>
      <c r="AF1094" s="115"/>
      <c r="AG1094" s="115"/>
      <c r="AH1094" s="296"/>
      <c r="AI1094" s="115"/>
      <c r="AJ1094" s="30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3"/>
      <c r="AF1095" s="115"/>
      <c r="AG1095" s="115"/>
      <c r="AH1095" s="296"/>
      <c r="AI1095" s="115"/>
      <c r="AJ1095" s="30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3"/>
      <c r="AF1096" s="115"/>
      <c r="AG1096" s="115"/>
      <c r="AH1096" s="296"/>
      <c r="AI1096" s="115"/>
      <c r="AJ1096" s="30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3"/>
      <c r="AF1097" s="115"/>
      <c r="AG1097" s="115"/>
      <c r="AH1097" s="296"/>
      <c r="AI1097" s="115"/>
      <c r="AJ1097" s="30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3"/>
      <c r="AF1098" s="115"/>
      <c r="AG1098" s="115"/>
      <c r="AH1098" s="296"/>
      <c r="AI1098" s="115"/>
      <c r="AJ1098" s="30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3"/>
      <c r="AF1099" s="115"/>
      <c r="AG1099" s="115"/>
      <c r="AH1099" s="296"/>
      <c r="AI1099" s="115"/>
      <c r="AJ1099" s="30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3"/>
      <c r="AF1100" s="115"/>
      <c r="AG1100" s="115"/>
      <c r="AH1100" s="296"/>
      <c r="AI1100" s="115"/>
      <c r="AJ1100" s="30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3"/>
      <c r="AF1101" s="115"/>
      <c r="AG1101" s="115"/>
      <c r="AH1101" s="296"/>
      <c r="AI1101" s="115"/>
      <c r="AJ1101" s="30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3"/>
      <c r="AF1102" s="115"/>
      <c r="AG1102" s="115"/>
      <c r="AH1102" s="296"/>
      <c r="AI1102" s="115"/>
      <c r="AJ1102" s="30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3"/>
      <c r="AF1103" s="115"/>
      <c r="AG1103" s="115"/>
      <c r="AH1103" s="296"/>
      <c r="AI1103" s="115"/>
      <c r="AJ1103" s="30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3"/>
      <c r="AF1104" s="115"/>
      <c r="AG1104" s="115"/>
      <c r="AH1104" s="296"/>
      <c r="AI1104" s="115"/>
      <c r="AJ1104" s="30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3"/>
      <c r="AF1105" s="115"/>
      <c r="AG1105" s="115"/>
      <c r="AH1105" s="296"/>
      <c r="AI1105" s="115"/>
      <c r="AJ1105" s="30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3"/>
      <c r="AF1106" s="115"/>
      <c r="AG1106" s="115"/>
      <c r="AH1106" s="296"/>
      <c r="AI1106" s="115"/>
      <c r="AJ1106" s="30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3"/>
      <c r="AF1107" s="115"/>
      <c r="AG1107" s="115"/>
      <c r="AH1107" s="296"/>
      <c r="AI1107" s="115"/>
      <c r="AJ1107" s="30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3"/>
      <c r="AF1108" s="115"/>
      <c r="AG1108" s="115"/>
      <c r="AH1108" s="296"/>
      <c r="AI1108" s="115"/>
      <c r="AJ1108" s="30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3"/>
      <c r="AF1109" s="115"/>
      <c r="AG1109" s="115"/>
      <c r="AH1109" s="296"/>
      <c r="AI1109" s="115"/>
      <c r="AJ1109" s="30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3"/>
      <c r="AF1110" s="115"/>
      <c r="AG1110" s="115"/>
      <c r="AH1110" s="296"/>
      <c r="AI1110" s="115"/>
      <c r="AJ1110" s="30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3"/>
      <c r="AF1111" s="115"/>
      <c r="AG1111" s="115"/>
      <c r="AH1111" s="296"/>
      <c r="AI1111" s="115"/>
      <c r="AJ1111" s="30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3"/>
      <c r="AF1112" s="115"/>
      <c r="AG1112" s="115"/>
      <c r="AH1112" s="296"/>
      <c r="AI1112" s="115"/>
      <c r="AJ1112" s="30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3"/>
      <c r="AF1113" s="115"/>
      <c r="AG1113" s="115"/>
      <c r="AH1113" s="296"/>
      <c r="AI1113" s="115"/>
      <c r="AJ1113" s="30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3"/>
      <c r="AF1114" s="115"/>
      <c r="AG1114" s="115"/>
      <c r="AH1114" s="296"/>
      <c r="AI1114" s="115"/>
      <c r="AJ1114" s="30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3"/>
      <c r="AF1115" s="115"/>
      <c r="AG1115" s="115"/>
      <c r="AH1115" s="296"/>
      <c r="AI1115" s="115"/>
      <c r="AJ1115" s="30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3"/>
      <c r="AF1116" s="115"/>
      <c r="AG1116" s="115"/>
      <c r="AH1116" s="296"/>
      <c r="AI1116" s="115"/>
      <c r="AJ1116" s="30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3"/>
      <c r="AF1117" s="115"/>
      <c r="AG1117" s="115"/>
      <c r="AH1117" s="296"/>
      <c r="AI1117" s="115"/>
      <c r="AJ1117" s="30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3"/>
      <c r="AF1118" s="115"/>
      <c r="AG1118" s="115"/>
      <c r="AH1118" s="296"/>
      <c r="AI1118" s="115"/>
      <c r="AJ1118" s="30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3"/>
      <c r="AF1119" s="115"/>
      <c r="AG1119" s="115"/>
      <c r="AH1119" s="296"/>
      <c r="AI1119" s="115"/>
      <c r="AJ1119" s="30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3"/>
      <c r="AF1120" s="115"/>
      <c r="AG1120" s="115"/>
      <c r="AH1120" s="296"/>
      <c r="AI1120" s="115"/>
      <c r="AJ1120" s="30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3"/>
      <c r="AF1121" s="115"/>
      <c r="AG1121" s="115"/>
      <c r="AH1121" s="296"/>
      <c r="AI1121" s="115"/>
      <c r="AJ1121" s="30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3"/>
      <c r="AF1122" s="115"/>
      <c r="AG1122" s="115"/>
      <c r="AH1122" s="296"/>
      <c r="AI1122" s="115"/>
      <c r="AJ1122" s="30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3"/>
      <c r="AF1123" s="115"/>
      <c r="AG1123" s="115"/>
      <c r="AH1123" s="296"/>
      <c r="AI1123" s="115"/>
      <c r="AJ1123" s="30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3"/>
      <c r="AF1124" s="115"/>
      <c r="AG1124" s="115"/>
      <c r="AH1124" s="296"/>
      <c r="AI1124" s="115"/>
      <c r="AJ1124" s="30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3"/>
      <c r="AF1125" s="115"/>
      <c r="AG1125" s="115"/>
      <c r="AH1125" s="296"/>
      <c r="AI1125" s="115"/>
      <c r="AJ1125" s="30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3"/>
      <c r="AF1126" s="115"/>
      <c r="AG1126" s="115"/>
      <c r="AH1126" s="296"/>
      <c r="AI1126" s="115"/>
      <c r="AJ1126" s="30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3"/>
      <c r="AF1127" s="115"/>
      <c r="AG1127" s="115"/>
      <c r="AH1127" s="296"/>
      <c r="AI1127" s="115"/>
      <c r="AJ1127" s="30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3"/>
      <c r="AF1128" s="115"/>
      <c r="AG1128" s="115"/>
      <c r="AH1128" s="296"/>
      <c r="AI1128" s="115"/>
      <c r="AJ1128" s="30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3"/>
      <c r="AF1129" s="115"/>
      <c r="AG1129" s="115"/>
      <c r="AH1129" s="296"/>
      <c r="AI1129" s="115"/>
      <c r="AJ1129" s="30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3"/>
      <c r="AF1130" s="115"/>
      <c r="AG1130" s="115"/>
      <c r="AH1130" s="296"/>
      <c r="AI1130" s="115"/>
      <c r="AJ1130" s="30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3"/>
      <c r="AF1131" s="115"/>
      <c r="AG1131" s="115"/>
      <c r="AH1131" s="296"/>
      <c r="AI1131" s="115"/>
      <c r="AJ1131" s="30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3"/>
      <c r="AF1132" s="115"/>
      <c r="AG1132" s="115"/>
      <c r="AH1132" s="296"/>
      <c r="AI1132" s="115"/>
      <c r="AJ1132" s="30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3"/>
      <c r="AF1133" s="115"/>
      <c r="AG1133" s="115"/>
      <c r="AH1133" s="296"/>
      <c r="AI1133" s="115"/>
      <c r="AJ1133" s="30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3"/>
      <c r="AF1134" s="115"/>
      <c r="AG1134" s="115"/>
      <c r="AH1134" s="296"/>
      <c r="AI1134" s="115"/>
      <c r="AJ1134" s="30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3"/>
      <c r="AF1135" s="115"/>
      <c r="AG1135" s="115"/>
      <c r="AH1135" s="296"/>
      <c r="AI1135" s="115"/>
      <c r="AJ1135" s="30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3"/>
      <c r="AF1136" s="115"/>
      <c r="AG1136" s="115"/>
      <c r="AH1136" s="296"/>
      <c r="AI1136" s="115"/>
      <c r="AJ1136" s="30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3"/>
      <c r="AF1137" s="115"/>
      <c r="AG1137" s="115"/>
      <c r="AH1137" s="296"/>
      <c r="AI1137" s="115"/>
      <c r="AJ1137" s="30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3"/>
      <c r="AF1138" s="115"/>
      <c r="AG1138" s="115"/>
      <c r="AH1138" s="296"/>
      <c r="AI1138" s="115"/>
      <c r="AJ1138" s="30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3"/>
      <c r="AF1139" s="115"/>
      <c r="AG1139" s="115"/>
      <c r="AH1139" s="296"/>
      <c r="AI1139" s="115"/>
      <c r="AJ1139" s="30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3"/>
      <c r="AF1140" s="115"/>
      <c r="AG1140" s="115"/>
      <c r="AH1140" s="296"/>
      <c r="AI1140" s="115"/>
      <c r="AJ1140" s="30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3"/>
      <c r="AF1141" s="115"/>
      <c r="AG1141" s="115"/>
      <c r="AH1141" s="296"/>
      <c r="AI1141" s="115"/>
      <c r="AJ1141" s="30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3"/>
      <c r="AF1142" s="115"/>
      <c r="AG1142" s="115"/>
      <c r="AH1142" s="296"/>
      <c r="AI1142" s="115"/>
      <c r="AJ1142" s="30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3"/>
      <c r="AF1143" s="115"/>
      <c r="AG1143" s="115"/>
      <c r="AH1143" s="296"/>
      <c r="AI1143" s="115"/>
      <c r="AJ1143" s="30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3"/>
      <c r="AF1144" s="115"/>
      <c r="AG1144" s="115"/>
      <c r="AH1144" s="296"/>
      <c r="AI1144" s="115"/>
      <c r="AJ1144" s="30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3"/>
      <c r="AF1145" s="115"/>
      <c r="AG1145" s="115"/>
      <c r="AH1145" s="296"/>
      <c r="AI1145" s="115"/>
      <c r="AJ1145" s="30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3"/>
      <c r="AF1146" s="115"/>
      <c r="AG1146" s="115"/>
      <c r="AH1146" s="296"/>
      <c r="AI1146" s="115"/>
      <c r="AJ1146" s="30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3"/>
      <c r="AF1147" s="115"/>
      <c r="AG1147" s="115"/>
      <c r="AH1147" s="296"/>
      <c r="AI1147" s="115"/>
      <c r="AJ1147" s="30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3"/>
      <c r="AF1148" s="115"/>
      <c r="AG1148" s="115"/>
      <c r="AH1148" s="296"/>
      <c r="AI1148" s="115"/>
      <c r="AJ1148" s="30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3"/>
      <c r="AF1149" s="115"/>
      <c r="AG1149" s="115"/>
      <c r="AH1149" s="296"/>
      <c r="AI1149" s="115"/>
      <c r="AJ1149" s="30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3"/>
      <c r="AF1150" s="115"/>
      <c r="AG1150" s="115"/>
      <c r="AH1150" s="296"/>
      <c r="AI1150" s="115"/>
      <c r="AJ1150" s="30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3"/>
      <c r="AF1151" s="115"/>
      <c r="AG1151" s="115"/>
      <c r="AH1151" s="296"/>
      <c r="AI1151" s="115"/>
      <c r="AJ1151" s="30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3"/>
      <c r="AF1152" s="115"/>
      <c r="AG1152" s="115"/>
      <c r="AH1152" s="296"/>
      <c r="AI1152" s="115"/>
      <c r="AJ1152" s="30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3"/>
      <c r="AF1153" s="115"/>
      <c r="AG1153" s="115"/>
      <c r="AH1153" s="296"/>
      <c r="AI1153" s="115"/>
      <c r="AJ1153" s="30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3"/>
      <c r="AF1154" s="115"/>
      <c r="AG1154" s="115"/>
      <c r="AH1154" s="296"/>
      <c r="AI1154" s="115"/>
      <c r="AJ1154" s="30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3"/>
      <c r="AF1155" s="115"/>
      <c r="AG1155" s="115"/>
      <c r="AH1155" s="296"/>
      <c r="AI1155" s="115"/>
      <c r="AJ1155" s="30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3"/>
      <c r="AF1156" s="115"/>
      <c r="AG1156" s="115"/>
      <c r="AH1156" s="296"/>
      <c r="AI1156" s="115"/>
      <c r="AJ1156" s="30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3"/>
      <c r="AF1157" s="115"/>
      <c r="AG1157" s="115"/>
      <c r="AH1157" s="296"/>
      <c r="AI1157" s="115"/>
      <c r="AJ1157" s="30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3"/>
      <c r="AF1158" s="115"/>
      <c r="AG1158" s="115"/>
      <c r="AH1158" s="296"/>
      <c r="AI1158" s="115"/>
      <c r="AJ1158" s="30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3"/>
      <c r="AF1159" s="115"/>
      <c r="AG1159" s="115"/>
      <c r="AH1159" s="296"/>
      <c r="AI1159" s="115"/>
      <c r="AJ1159" s="30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3"/>
      <c r="AF1160" s="115"/>
      <c r="AG1160" s="115"/>
      <c r="AH1160" s="296"/>
      <c r="AI1160" s="115"/>
      <c r="AJ1160" s="30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3"/>
      <c r="AF1161" s="115"/>
      <c r="AG1161" s="115"/>
      <c r="AH1161" s="296"/>
      <c r="AI1161" s="115"/>
      <c r="AJ1161" s="30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3"/>
      <c r="AF1162" s="115"/>
      <c r="AG1162" s="115"/>
      <c r="AH1162" s="296"/>
      <c r="AI1162" s="115"/>
      <c r="AJ1162" s="30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3"/>
      <c r="AF1163" s="115"/>
      <c r="AG1163" s="115"/>
      <c r="AH1163" s="296"/>
      <c r="AI1163" s="115"/>
      <c r="AJ1163" s="30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3"/>
      <c r="AF1164" s="115"/>
      <c r="AG1164" s="115"/>
      <c r="AH1164" s="296"/>
      <c r="AI1164" s="115"/>
      <c r="AJ1164" s="30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3"/>
      <c r="AF1165" s="115"/>
      <c r="AG1165" s="115"/>
      <c r="AH1165" s="296"/>
      <c r="AI1165" s="115"/>
      <c r="AJ1165" s="30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3"/>
      <c r="AF1166" s="115"/>
      <c r="AG1166" s="115"/>
      <c r="AH1166" s="296"/>
      <c r="AI1166" s="115"/>
      <c r="AJ1166" s="30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3"/>
      <c r="AF1167" s="115"/>
      <c r="AG1167" s="115"/>
      <c r="AH1167" s="296"/>
      <c r="AI1167" s="115"/>
      <c r="AJ1167" s="30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3"/>
      <c r="AF1168" s="115"/>
      <c r="AG1168" s="115"/>
      <c r="AH1168" s="296"/>
      <c r="AI1168" s="115"/>
      <c r="AJ1168" s="30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3"/>
      <c r="AF1169" s="115"/>
      <c r="AG1169" s="115"/>
      <c r="AH1169" s="296"/>
      <c r="AI1169" s="115"/>
      <c r="AJ1169" s="30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3"/>
      <c r="AF1170" s="115"/>
      <c r="AG1170" s="115"/>
      <c r="AH1170" s="296"/>
      <c r="AI1170" s="115"/>
      <c r="AJ1170" s="30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3"/>
      <c r="AF1171" s="115"/>
      <c r="AG1171" s="115"/>
      <c r="AH1171" s="296"/>
      <c r="AI1171" s="115"/>
      <c r="AJ1171" s="30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3"/>
      <c r="AF1172" s="115"/>
      <c r="AG1172" s="115"/>
      <c r="AH1172" s="296"/>
      <c r="AI1172" s="115"/>
      <c r="AJ1172" s="30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3"/>
      <c r="AF1173" s="115"/>
      <c r="AG1173" s="115"/>
      <c r="AH1173" s="296"/>
      <c r="AI1173" s="115"/>
      <c r="AJ1173" s="30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3"/>
      <c r="AF1174" s="115"/>
      <c r="AG1174" s="115"/>
      <c r="AH1174" s="296"/>
      <c r="AI1174" s="115"/>
      <c r="AJ1174" s="30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3"/>
      <c r="AF1175" s="115"/>
      <c r="AG1175" s="115"/>
      <c r="AH1175" s="296"/>
      <c r="AI1175" s="115"/>
      <c r="AJ1175" s="30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3"/>
      <c r="AF1176" s="115"/>
      <c r="AG1176" s="115"/>
      <c r="AH1176" s="296"/>
      <c r="AI1176" s="115"/>
      <c r="AJ1176" s="30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3"/>
      <c r="AF1177" s="115"/>
      <c r="AG1177" s="115"/>
      <c r="AH1177" s="296"/>
      <c r="AI1177" s="115"/>
      <c r="AJ1177" s="30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3"/>
      <c r="AF1178" s="115"/>
      <c r="AG1178" s="115"/>
      <c r="AH1178" s="296"/>
      <c r="AI1178" s="115"/>
      <c r="AJ1178" s="30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3"/>
      <c r="AF1179" s="115"/>
      <c r="AG1179" s="115"/>
      <c r="AH1179" s="296"/>
      <c r="AI1179" s="115"/>
      <c r="AJ1179" s="30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3"/>
      <c r="AF1180" s="115"/>
      <c r="AG1180" s="115"/>
      <c r="AH1180" s="296"/>
      <c r="AI1180" s="115"/>
      <c r="AJ1180" s="30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3"/>
      <c r="AF1181" s="115"/>
      <c r="AG1181" s="115"/>
      <c r="AH1181" s="296"/>
      <c r="AI1181" s="115"/>
      <c r="AJ1181" s="30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3"/>
      <c r="AF1182" s="115"/>
      <c r="AG1182" s="115"/>
      <c r="AH1182" s="296"/>
      <c r="AI1182" s="115"/>
      <c r="AJ1182" s="30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3"/>
      <c r="AF1183" s="115"/>
      <c r="AG1183" s="115"/>
      <c r="AH1183" s="296"/>
      <c r="AI1183" s="115"/>
      <c r="AJ1183" s="30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3"/>
      <c r="AF1184" s="115"/>
      <c r="AG1184" s="115"/>
      <c r="AH1184" s="296"/>
      <c r="AI1184" s="115"/>
      <c r="AJ1184" s="30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3"/>
      <c r="AF1185" s="115"/>
      <c r="AG1185" s="115"/>
      <c r="AH1185" s="296"/>
      <c r="AI1185" s="115"/>
      <c r="AJ1185" s="30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3"/>
      <c r="AF1186" s="115"/>
      <c r="AG1186" s="115"/>
      <c r="AH1186" s="296"/>
      <c r="AI1186" s="115"/>
      <c r="AJ1186" s="30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3"/>
      <c r="AF1187" s="115"/>
      <c r="AG1187" s="115"/>
      <c r="AH1187" s="296"/>
      <c r="AI1187" s="115"/>
      <c r="AJ1187" s="30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3"/>
      <c r="AF1188" s="115"/>
      <c r="AG1188" s="115"/>
      <c r="AH1188" s="296"/>
      <c r="AI1188" s="115"/>
      <c r="AJ1188" s="30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3"/>
      <c r="AF1189" s="115"/>
      <c r="AG1189" s="115"/>
      <c r="AH1189" s="296"/>
      <c r="AI1189" s="115"/>
      <c r="AJ1189" s="30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3"/>
      <c r="AF1190" s="115"/>
      <c r="AG1190" s="115"/>
      <c r="AH1190" s="296"/>
      <c r="AI1190" s="115"/>
      <c r="AJ1190" s="30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3"/>
      <c r="AF1191" s="115"/>
      <c r="AG1191" s="115"/>
      <c r="AH1191" s="296"/>
      <c r="AI1191" s="115"/>
      <c r="AJ1191" s="30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3"/>
      <c r="AF1192" s="115"/>
      <c r="AG1192" s="115"/>
      <c r="AH1192" s="296"/>
      <c r="AI1192" s="115"/>
      <c r="AJ1192" s="30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3"/>
      <c r="AF1193" s="115"/>
      <c r="AG1193" s="115"/>
      <c r="AH1193" s="296"/>
      <c r="AI1193" s="115"/>
      <c r="AJ1193" s="30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3"/>
      <c r="AF1194" s="115"/>
      <c r="AG1194" s="115"/>
      <c r="AH1194" s="296"/>
      <c r="AI1194" s="115"/>
      <c r="AJ1194" s="30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3"/>
      <c r="AF1195" s="115"/>
      <c r="AG1195" s="115"/>
      <c r="AH1195" s="296"/>
      <c r="AI1195" s="115"/>
      <c r="AJ1195" s="30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3"/>
      <c r="AF1196" s="115"/>
      <c r="AG1196" s="115"/>
      <c r="AH1196" s="296"/>
      <c r="AI1196" s="115"/>
      <c r="AJ1196" s="30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3"/>
      <c r="AF1197" s="115"/>
      <c r="AG1197" s="115"/>
      <c r="AH1197" s="296"/>
      <c r="AI1197" s="115"/>
      <c r="AJ1197" s="30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3"/>
      <c r="AF1198" s="115"/>
      <c r="AG1198" s="115"/>
      <c r="AH1198" s="296"/>
      <c r="AI1198" s="115"/>
      <c r="AJ1198" s="30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3"/>
      <c r="AF1199" s="115"/>
      <c r="AG1199" s="115"/>
      <c r="AH1199" s="296"/>
      <c r="AI1199" s="115"/>
      <c r="AJ1199" s="30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3"/>
      <c r="AF1200" s="115"/>
      <c r="AG1200" s="115"/>
      <c r="AH1200" s="296"/>
      <c r="AI1200" s="115"/>
      <c r="AJ1200" s="30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3"/>
      <c r="AF1201" s="115"/>
      <c r="AG1201" s="115"/>
      <c r="AH1201" s="296"/>
      <c r="AI1201" s="115"/>
      <c r="AJ1201" s="30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3"/>
      <c r="AF1202" s="115"/>
      <c r="AG1202" s="115"/>
      <c r="AH1202" s="296"/>
      <c r="AI1202" s="115"/>
      <c r="AJ1202" s="30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3"/>
      <c r="AF1203" s="115"/>
      <c r="AG1203" s="115"/>
      <c r="AH1203" s="296"/>
      <c r="AI1203" s="115"/>
      <c r="AJ1203" s="30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3"/>
      <c r="AF1204" s="115"/>
      <c r="AG1204" s="115"/>
      <c r="AH1204" s="296"/>
      <c r="AI1204" s="115"/>
      <c r="AJ1204" s="30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3"/>
      <c r="AF1205" s="115"/>
      <c r="AG1205" s="115"/>
      <c r="AH1205" s="296"/>
      <c r="AI1205" s="115"/>
      <c r="AJ1205" s="30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3"/>
      <c r="AF1206" s="115"/>
      <c r="AG1206" s="115"/>
      <c r="AH1206" s="296"/>
      <c r="AI1206" s="115"/>
      <c r="AJ1206" s="30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3"/>
      <c r="AF1207" s="115"/>
      <c r="AG1207" s="115"/>
      <c r="AH1207" s="296"/>
      <c r="AI1207" s="115"/>
      <c r="AJ1207" s="30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3"/>
      <c r="AF1208" s="115"/>
      <c r="AG1208" s="115"/>
      <c r="AH1208" s="296"/>
      <c r="AI1208" s="115"/>
      <c r="AJ1208" s="30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3"/>
      <c r="AF1209" s="115"/>
      <c r="AG1209" s="115"/>
      <c r="AH1209" s="296"/>
      <c r="AI1209" s="115"/>
      <c r="AJ1209" s="30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3"/>
      <c r="AF1210" s="115"/>
      <c r="AG1210" s="115"/>
      <c r="AH1210" s="296"/>
      <c r="AI1210" s="115"/>
      <c r="AJ1210" s="30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3"/>
      <c r="AF1211" s="115"/>
      <c r="AG1211" s="115"/>
      <c r="AH1211" s="296"/>
      <c r="AI1211" s="115"/>
      <c r="AJ1211" s="30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3"/>
      <c r="AF1212" s="115"/>
      <c r="AG1212" s="115"/>
      <c r="AH1212" s="296"/>
      <c r="AI1212" s="115"/>
      <c r="AJ1212" s="30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3"/>
      <c r="AF1213" s="115"/>
      <c r="AG1213" s="115"/>
      <c r="AH1213" s="296"/>
      <c r="AI1213" s="115"/>
      <c r="AJ1213" s="30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3"/>
      <c r="AF1214" s="115"/>
      <c r="AG1214" s="115"/>
      <c r="AH1214" s="296"/>
      <c r="AI1214" s="115"/>
      <c r="AJ1214" s="30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3"/>
      <c r="AF1215" s="115"/>
      <c r="AG1215" s="115"/>
      <c r="AH1215" s="296"/>
      <c r="AI1215" s="115"/>
      <c r="AJ1215" s="30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3"/>
      <c r="AF1216" s="115"/>
      <c r="AG1216" s="115"/>
      <c r="AH1216" s="296"/>
      <c r="AI1216" s="115"/>
      <c r="AJ1216" s="30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3"/>
      <c r="AF1217" s="115"/>
      <c r="AG1217" s="115"/>
      <c r="AH1217" s="296"/>
      <c r="AI1217" s="115"/>
      <c r="AJ1217" s="30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3"/>
      <c r="AF1218" s="115"/>
      <c r="AG1218" s="115"/>
      <c r="AH1218" s="296"/>
      <c r="AI1218" s="115"/>
      <c r="AJ1218" s="30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3"/>
      <c r="AF1219" s="115"/>
      <c r="AG1219" s="115"/>
      <c r="AH1219" s="296"/>
      <c r="AI1219" s="115"/>
      <c r="AJ1219" s="30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3"/>
      <c r="AF1220" s="115"/>
      <c r="AG1220" s="115"/>
      <c r="AH1220" s="296"/>
      <c r="AI1220" s="115"/>
      <c r="AJ1220" s="30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3"/>
      <c r="AF1221" s="115"/>
      <c r="AG1221" s="115"/>
      <c r="AH1221" s="296"/>
      <c r="AI1221" s="115"/>
      <c r="AJ1221" s="30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3"/>
      <c r="AF1222" s="115"/>
      <c r="AG1222" s="115"/>
      <c r="AH1222" s="296"/>
      <c r="AI1222" s="115"/>
      <c r="AJ1222" s="30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3"/>
      <c r="AF1223" s="115"/>
      <c r="AG1223" s="115"/>
      <c r="AH1223" s="296"/>
      <c r="AI1223" s="115"/>
      <c r="AJ1223" s="30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3"/>
      <c r="AF1224" s="115"/>
      <c r="AG1224" s="115"/>
      <c r="AH1224" s="296"/>
      <c r="AI1224" s="115"/>
      <c r="AJ1224" s="30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3"/>
      <c r="AF1225" s="115"/>
      <c r="AG1225" s="115"/>
      <c r="AH1225" s="296"/>
      <c r="AI1225" s="115"/>
      <c r="AJ1225" s="30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3"/>
      <c r="AF1226" s="115"/>
      <c r="AG1226" s="115"/>
      <c r="AH1226" s="296"/>
      <c r="AI1226" s="115"/>
      <c r="AJ1226" s="30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3"/>
      <c r="AF1227" s="115"/>
      <c r="AG1227" s="115"/>
      <c r="AH1227" s="296"/>
      <c r="AI1227" s="115"/>
      <c r="AJ1227" s="30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3"/>
      <c r="AF1228" s="115"/>
      <c r="AG1228" s="115"/>
      <c r="AH1228" s="296"/>
      <c r="AI1228" s="115"/>
      <c r="AJ1228" s="30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3"/>
      <c r="AF1229" s="115"/>
      <c r="AG1229" s="115"/>
      <c r="AH1229" s="296"/>
      <c r="AI1229" s="115"/>
      <c r="AJ1229" s="30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3"/>
      <c r="AF1230" s="115"/>
      <c r="AG1230" s="115"/>
      <c r="AH1230" s="296"/>
      <c r="AI1230" s="115"/>
      <c r="AJ1230" s="30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3"/>
      <c r="AF1231" s="115"/>
      <c r="AG1231" s="115"/>
      <c r="AH1231" s="296"/>
      <c r="AI1231" s="115"/>
      <c r="AJ1231" s="30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3"/>
      <c r="AF1232" s="115"/>
      <c r="AG1232" s="115"/>
      <c r="AH1232" s="296"/>
      <c r="AI1232" s="115"/>
      <c r="AJ1232" s="30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3"/>
      <c r="AF1233" s="115"/>
      <c r="AG1233" s="115"/>
      <c r="AH1233" s="296"/>
      <c r="AI1233" s="115"/>
      <c r="AJ1233" s="30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3"/>
      <c r="AF1234" s="115"/>
      <c r="AG1234" s="115"/>
      <c r="AH1234" s="296"/>
      <c r="AI1234" s="115"/>
      <c r="AJ1234" s="30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3"/>
      <c r="AF1235" s="115"/>
      <c r="AG1235" s="115"/>
      <c r="AH1235" s="296"/>
      <c r="AI1235" s="115"/>
      <c r="AJ1235" s="30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3"/>
      <c r="AF1236" s="115"/>
      <c r="AG1236" s="115"/>
      <c r="AH1236" s="296"/>
      <c r="AI1236" s="115"/>
      <c r="AJ1236" s="30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3"/>
      <c r="AF1237" s="115"/>
      <c r="AG1237" s="115"/>
      <c r="AH1237" s="296"/>
      <c r="AI1237" s="115"/>
      <c r="AJ1237" s="30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3"/>
      <c r="AF1238" s="115"/>
      <c r="AG1238" s="115"/>
      <c r="AH1238" s="296"/>
      <c r="AI1238" s="115"/>
      <c r="AJ1238" s="30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3"/>
      <c r="AF1239" s="115"/>
      <c r="AG1239" s="115"/>
      <c r="AH1239" s="296"/>
      <c r="AI1239" s="115"/>
      <c r="AJ1239" s="30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3"/>
      <c r="AF1240" s="115"/>
      <c r="AG1240" s="115"/>
      <c r="AH1240" s="296"/>
      <c r="AI1240" s="115"/>
      <c r="AJ1240" s="30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3"/>
      <c r="AF1241" s="115"/>
      <c r="AG1241" s="115"/>
      <c r="AH1241" s="296"/>
      <c r="AI1241" s="115"/>
      <c r="AJ1241" s="30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3"/>
      <c r="AF1242" s="115"/>
      <c r="AG1242" s="115"/>
      <c r="AH1242" s="296"/>
      <c r="AI1242" s="115"/>
      <c r="AJ1242" s="30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3"/>
      <c r="AF1243" s="115"/>
      <c r="AG1243" s="115"/>
      <c r="AH1243" s="296"/>
      <c r="AI1243" s="115"/>
      <c r="AJ1243" s="30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3"/>
      <c r="AF1244" s="115"/>
      <c r="AG1244" s="115"/>
      <c r="AH1244" s="296"/>
      <c r="AI1244" s="115"/>
      <c r="AJ1244" s="30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3"/>
      <c r="AF1245" s="115"/>
      <c r="AG1245" s="115"/>
      <c r="AH1245" s="296"/>
      <c r="AI1245" s="115"/>
      <c r="AJ1245" s="30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3"/>
      <c r="AF1246" s="115"/>
      <c r="AG1246" s="115"/>
      <c r="AH1246" s="296"/>
      <c r="AI1246" s="115"/>
      <c r="AJ1246" s="30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3"/>
      <c r="AF1247" s="115"/>
      <c r="AG1247" s="115"/>
      <c r="AH1247" s="296"/>
      <c r="AI1247" s="115"/>
      <c r="AJ1247" s="30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3"/>
      <c r="AF1248" s="115"/>
      <c r="AG1248" s="115"/>
      <c r="AH1248" s="296"/>
      <c r="AI1248" s="115"/>
      <c r="AJ1248" s="30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3"/>
      <c r="AF1249" s="115"/>
      <c r="AG1249" s="115"/>
      <c r="AH1249" s="296"/>
      <c r="AI1249" s="115"/>
      <c r="AJ1249" s="30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3"/>
      <c r="AF1250" s="115"/>
      <c r="AG1250" s="115"/>
      <c r="AH1250" s="296"/>
      <c r="AI1250" s="115"/>
      <c r="AJ1250" s="30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3"/>
      <c r="AF1251" s="115"/>
      <c r="AG1251" s="115"/>
      <c r="AH1251" s="296"/>
      <c r="AI1251" s="115"/>
      <c r="AJ1251" s="30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3"/>
      <c r="AF1252" s="115"/>
      <c r="AG1252" s="115"/>
      <c r="AH1252" s="296"/>
      <c r="AI1252" s="115"/>
      <c r="AJ1252" s="30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3"/>
      <c r="AF1253" s="115"/>
      <c r="AG1253" s="115"/>
      <c r="AH1253" s="296"/>
      <c r="AI1253" s="115"/>
      <c r="AJ1253" s="30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3"/>
      <c r="AF1254" s="115"/>
      <c r="AG1254" s="115"/>
      <c r="AH1254" s="296"/>
      <c r="AI1254" s="115"/>
      <c r="AJ1254" s="30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3"/>
      <c r="AF1255" s="115"/>
      <c r="AG1255" s="115"/>
      <c r="AH1255" s="296"/>
      <c r="AI1255" s="115"/>
      <c r="AJ1255" s="30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3"/>
      <c r="AF1256" s="115"/>
      <c r="AG1256" s="115"/>
      <c r="AH1256" s="296"/>
      <c r="AI1256" s="115"/>
      <c r="AJ1256" s="30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3"/>
      <c r="AF1257" s="115"/>
      <c r="AG1257" s="115"/>
      <c r="AH1257" s="296"/>
      <c r="AI1257" s="115"/>
      <c r="AJ1257" s="30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3"/>
      <c r="AF1258" s="115"/>
      <c r="AG1258" s="115"/>
      <c r="AH1258" s="296"/>
      <c r="AI1258" s="115"/>
      <c r="AJ1258" s="30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3"/>
      <c r="AF1259" s="115"/>
      <c r="AG1259" s="115"/>
      <c r="AH1259" s="296"/>
      <c r="AI1259" s="115"/>
      <c r="AJ1259" s="30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3"/>
      <c r="AF1260" s="115"/>
      <c r="AG1260" s="115"/>
      <c r="AH1260" s="296"/>
      <c r="AI1260" s="115"/>
      <c r="AJ1260" s="30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3"/>
      <c r="AF1261" s="115"/>
      <c r="AG1261" s="115"/>
      <c r="AH1261" s="296"/>
      <c r="AI1261" s="115"/>
      <c r="AJ1261" s="30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3"/>
      <c r="AF1262" s="115"/>
      <c r="AG1262" s="115"/>
      <c r="AH1262" s="296"/>
      <c r="AI1262" s="115"/>
      <c r="AJ1262" s="30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3"/>
      <c r="AF1263" s="115"/>
      <c r="AG1263" s="115"/>
      <c r="AH1263" s="296"/>
      <c r="AI1263" s="115"/>
      <c r="AJ1263" s="30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3"/>
      <c r="AF1264" s="115"/>
      <c r="AG1264" s="115"/>
      <c r="AH1264" s="296"/>
      <c r="AI1264" s="115"/>
      <c r="AJ1264" s="30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3"/>
      <c r="AF1265" s="115"/>
      <c r="AG1265" s="115"/>
      <c r="AH1265" s="296"/>
      <c r="AI1265" s="115"/>
      <c r="AJ1265" s="30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3"/>
      <c r="AF1266" s="115"/>
      <c r="AG1266" s="115"/>
      <c r="AH1266" s="296"/>
      <c r="AI1266" s="115"/>
      <c r="AJ1266" s="30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3"/>
      <c r="AF1267" s="115"/>
      <c r="AG1267" s="115"/>
      <c r="AH1267" s="296"/>
      <c r="AI1267" s="115"/>
      <c r="AJ1267" s="30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3"/>
      <c r="AF1268" s="115"/>
      <c r="AG1268" s="115"/>
      <c r="AH1268" s="296"/>
      <c r="AI1268" s="115"/>
      <c r="AJ1268" s="30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3"/>
      <c r="AF1269" s="115"/>
      <c r="AG1269" s="115"/>
      <c r="AH1269" s="296"/>
      <c r="AI1269" s="115"/>
      <c r="AJ1269" s="30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3"/>
      <c r="AF1270" s="115"/>
      <c r="AG1270" s="115"/>
      <c r="AH1270" s="296"/>
      <c r="AI1270" s="115"/>
      <c r="AJ1270" s="30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3"/>
      <c r="AF1271" s="115"/>
      <c r="AG1271" s="115"/>
      <c r="AH1271" s="296"/>
      <c r="AI1271" s="115"/>
      <c r="AJ1271" s="30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3"/>
      <c r="AF1272" s="115"/>
      <c r="AG1272" s="115"/>
      <c r="AH1272" s="296"/>
      <c r="AI1272" s="115"/>
      <c r="AJ1272" s="30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3"/>
      <c r="AF1273" s="115"/>
      <c r="AG1273" s="115"/>
      <c r="AH1273" s="296"/>
      <c r="AI1273" s="115"/>
      <c r="AJ1273" s="30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3"/>
      <c r="AF1274" s="115"/>
      <c r="AG1274" s="115"/>
      <c r="AH1274" s="296"/>
      <c r="AI1274" s="115"/>
      <c r="AJ1274" s="30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3"/>
      <c r="AF1275" s="115"/>
      <c r="AG1275" s="115"/>
      <c r="AH1275" s="296"/>
      <c r="AI1275" s="115"/>
      <c r="AJ1275" s="30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3"/>
      <c r="AF1276" s="115"/>
      <c r="AG1276" s="115"/>
      <c r="AH1276" s="296"/>
      <c r="AI1276" s="115"/>
      <c r="AJ1276" s="30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3"/>
      <c r="AF1277" s="115"/>
      <c r="AG1277" s="115"/>
      <c r="AH1277" s="296"/>
      <c r="AI1277" s="115"/>
      <c r="AJ1277" s="30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3"/>
      <c r="AF1278" s="115"/>
      <c r="AG1278" s="115"/>
      <c r="AH1278" s="296"/>
      <c r="AI1278" s="115"/>
      <c r="AJ1278" s="30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3"/>
      <c r="AF1279" s="115"/>
      <c r="AG1279" s="115"/>
      <c r="AH1279" s="296"/>
      <c r="AI1279" s="115"/>
      <c r="AJ1279" s="30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3"/>
      <c r="AF1280" s="115"/>
      <c r="AG1280" s="115"/>
      <c r="AH1280" s="296"/>
      <c r="AI1280" s="115"/>
      <c r="AJ1280" s="30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3"/>
      <c r="AF1281" s="115"/>
      <c r="AG1281" s="115"/>
      <c r="AH1281" s="296"/>
      <c r="AI1281" s="115"/>
      <c r="AJ1281" s="30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3"/>
      <c r="AF1282" s="115"/>
      <c r="AG1282" s="115"/>
      <c r="AH1282" s="296"/>
      <c r="AI1282" s="115"/>
      <c r="AJ1282" s="30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3"/>
      <c r="AF1283" s="115"/>
      <c r="AG1283" s="115"/>
      <c r="AH1283" s="296"/>
      <c r="AI1283" s="115"/>
      <c r="AJ1283" s="30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3"/>
      <c r="AF1284" s="115"/>
      <c r="AG1284" s="115"/>
      <c r="AH1284" s="296"/>
      <c r="AI1284" s="115"/>
      <c r="AJ1284" s="30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3"/>
      <c r="AF1285" s="115"/>
      <c r="AG1285" s="115"/>
      <c r="AH1285" s="296"/>
      <c r="AI1285" s="115"/>
      <c r="AJ1285" s="30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3"/>
      <c r="AF1286" s="115"/>
      <c r="AG1286" s="115"/>
      <c r="AH1286" s="296"/>
      <c r="AI1286" s="115"/>
      <c r="AJ1286" s="30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3"/>
      <c r="AF1287" s="115"/>
      <c r="AG1287" s="115"/>
      <c r="AH1287" s="296"/>
      <c r="AI1287" s="115"/>
      <c r="AJ1287" s="30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3"/>
      <c r="AF1288" s="115"/>
      <c r="AG1288" s="115"/>
      <c r="AH1288" s="296"/>
      <c r="AI1288" s="115"/>
      <c r="AJ1288" s="30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3"/>
      <c r="AF1289" s="115"/>
      <c r="AG1289" s="115"/>
      <c r="AH1289" s="296"/>
      <c r="AI1289" s="115"/>
      <c r="AJ1289" s="30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3"/>
      <c r="AF1290" s="115"/>
      <c r="AG1290" s="115"/>
      <c r="AH1290" s="296"/>
      <c r="AI1290" s="115"/>
      <c r="AJ1290" s="30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3"/>
      <c r="AF1291" s="115"/>
      <c r="AG1291" s="115"/>
      <c r="AH1291" s="296"/>
      <c r="AI1291" s="115"/>
      <c r="AJ1291" s="30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3"/>
      <c r="AF1292" s="115"/>
      <c r="AG1292" s="115"/>
      <c r="AH1292" s="296"/>
      <c r="AI1292" s="115"/>
      <c r="AJ1292" s="30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3"/>
      <c r="AF1293" s="115"/>
      <c r="AG1293" s="115"/>
      <c r="AH1293" s="296"/>
      <c r="AI1293" s="115"/>
      <c r="AJ1293" s="30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3"/>
      <c r="AF1294" s="115"/>
      <c r="AG1294" s="115"/>
      <c r="AH1294" s="296"/>
      <c r="AI1294" s="115"/>
      <c r="AJ1294" s="30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3"/>
      <c r="AF1295" s="115"/>
      <c r="AG1295" s="115"/>
      <c r="AH1295" s="296"/>
      <c r="AI1295" s="115"/>
      <c r="AJ1295" s="30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3"/>
      <c r="AF1296" s="115"/>
      <c r="AG1296" s="115"/>
      <c r="AH1296" s="296"/>
      <c r="AI1296" s="115"/>
      <c r="AJ1296" s="30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3"/>
      <c r="AF1297" s="115"/>
      <c r="AG1297" s="115"/>
      <c r="AH1297" s="296"/>
      <c r="AI1297" s="115"/>
      <c r="AJ1297" s="30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3"/>
      <c r="AF1298" s="115"/>
      <c r="AG1298" s="115"/>
      <c r="AH1298" s="296"/>
      <c r="AI1298" s="115"/>
      <c r="AJ1298" s="30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3"/>
      <c r="AF1299" s="115"/>
      <c r="AG1299" s="115"/>
      <c r="AH1299" s="296"/>
      <c r="AI1299" s="115"/>
      <c r="AJ1299" s="30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3"/>
      <c r="AF1300" s="115"/>
      <c r="AG1300" s="115"/>
      <c r="AH1300" s="296"/>
      <c r="AI1300" s="115"/>
      <c r="AJ1300" s="30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3"/>
      <c r="AF1301" s="115"/>
      <c r="AG1301" s="115"/>
      <c r="AH1301" s="296"/>
      <c r="AI1301" s="115"/>
      <c r="AJ1301" s="30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3"/>
      <c r="AF1302" s="115"/>
      <c r="AG1302" s="115"/>
      <c r="AH1302" s="296"/>
      <c r="AI1302" s="115"/>
      <c r="AJ1302" s="30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3"/>
      <c r="AF1303" s="115"/>
      <c r="AG1303" s="115"/>
      <c r="AH1303" s="296"/>
      <c r="AI1303" s="115"/>
      <c r="AJ1303" s="30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3"/>
      <c r="AF1304" s="115"/>
      <c r="AG1304" s="115"/>
      <c r="AH1304" s="296"/>
      <c r="AI1304" s="115"/>
      <c r="AJ1304" s="30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3"/>
      <c r="AF1305" s="115"/>
      <c r="AG1305" s="115"/>
      <c r="AH1305" s="296"/>
      <c r="AI1305" s="115"/>
      <c r="AJ1305" s="30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3"/>
      <c r="AF1306" s="115"/>
      <c r="AG1306" s="115"/>
      <c r="AH1306" s="296"/>
      <c r="AI1306" s="115"/>
      <c r="AJ1306" s="30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3"/>
      <c r="AF1307" s="115"/>
      <c r="AG1307" s="115"/>
      <c r="AH1307" s="296"/>
      <c r="AI1307" s="115"/>
      <c r="AJ1307" s="30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3"/>
      <c r="AF1308" s="115"/>
      <c r="AG1308" s="115"/>
      <c r="AH1308" s="296"/>
      <c r="AI1308" s="115"/>
      <c r="AJ1308" s="30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3"/>
      <c r="AF1309" s="115"/>
      <c r="AG1309" s="115"/>
      <c r="AH1309" s="296"/>
      <c r="AI1309" s="115"/>
      <c r="AJ1309" s="30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3"/>
      <c r="AF1310" s="115"/>
      <c r="AG1310" s="115"/>
      <c r="AH1310" s="296"/>
      <c r="AI1310" s="115"/>
      <c r="AJ1310" s="30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3"/>
      <c r="AF1311" s="115"/>
      <c r="AG1311" s="115"/>
      <c r="AH1311" s="296"/>
      <c r="AI1311" s="115"/>
      <c r="AJ1311" s="30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3"/>
      <c r="AF1312" s="115"/>
      <c r="AG1312" s="115"/>
      <c r="AH1312" s="296"/>
      <c r="AI1312" s="115"/>
      <c r="AJ1312" s="30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3"/>
      <c r="AF1313" s="115"/>
      <c r="AG1313" s="115"/>
      <c r="AH1313" s="296"/>
      <c r="AI1313" s="115"/>
      <c r="AJ1313" s="30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3"/>
      <c r="AF1314" s="115"/>
      <c r="AG1314" s="115"/>
      <c r="AH1314" s="296"/>
      <c r="AI1314" s="115"/>
      <c r="AJ1314" s="30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3"/>
      <c r="AF1315" s="115"/>
      <c r="AG1315" s="115"/>
      <c r="AH1315" s="296"/>
      <c r="AI1315" s="115"/>
      <c r="AJ1315" s="30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3"/>
      <c r="AF1316" s="115"/>
      <c r="AG1316" s="115"/>
      <c r="AH1316" s="296"/>
      <c r="AI1316" s="115"/>
      <c r="AJ1316" s="30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3"/>
      <c r="AF1317" s="115"/>
      <c r="AG1317" s="115"/>
      <c r="AH1317" s="296"/>
      <c r="AI1317" s="115"/>
      <c r="AJ1317" s="30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3"/>
      <c r="AF1318" s="115"/>
      <c r="AG1318" s="115"/>
      <c r="AH1318" s="296"/>
      <c r="AI1318" s="115"/>
      <c r="AJ1318" s="30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3"/>
      <c r="AF1319" s="115"/>
      <c r="AG1319" s="115"/>
      <c r="AH1319" s="296"/>
      <c r="AI1319" s="115"/>
      <c r="AJ1319" s="30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3"/>
      <c r="AF1320" s="115"/>
      <c r="AG1320" s="115"/>
      <c r="AH1320" s="296"/>
      <c r="AI1320" s="115"/>
      <c r="AJ1320" s="30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3"/>
      <c r="AF1321" s="115"/>
      <c r="AG1321" s="115"/>
      <c r="AH1321" s="296"/>
      <c r="AI1321" s="115"/>
      <c r="AJ1321" s="30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3"/>
      <c r="AF1322" s="115"/>
      <c r="AG1322" s="115"/>
      <c r="AH1322" s="296"/>
      <c r="AI1322" s="115"/>
      <c r="AJ1322" s="30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3"/>
      <c r="AF1323" s="115"/>
      <c r="AG1323" s="115"/>
      <c r="AH1323" s="296"/>
      <c r="AI1323" s="115"/>
      <c r="AJ1323" s="30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3"/>
      <c r="AF1324" s="115"/>
      <c r="AG1324" s="115"/>
      <c r="AH1324" s="296"/>
      <c r="AI1324" s="115"/>
      <c r="AJ1324" s="30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3"/>
      <c r="AF1325" s="115"/>
      <c r="AG1325" s="115"/>
      <c r="AH1325" s="296"/>
      <c r="AI1325" s="115"/>
      <c r="AJ1325" s="30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03"/>
      <c r="AF1338" s="115"/>
      <c r="AG1338" s="115"/>
      <c r="AH1338" s="296"/>
      <c r="AI1338" s="115"/>
      <c r="AJ1338" s="309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3"/>
      <c r="AF1339" s="115"/>
      <c r="AG1339" s="115"/>
      <c r="AH1339" s="296"/>
      <c r="AI1339" s="115"/>
      <c r="AJ1339" s="309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3"/>
      <c r="AF1340" s="115"/>
      <c r="AG1340" s="115"/>
      <c r="AH1340" s="296"/>
      <c r="AI1340" s="115"/>
      <c r="AJ1340" s="309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3"/>
      <c r="AF1341" s="115"/>
      <c r="AG1341" s="115"/>
      <c r="AH1341" s="296"/>
      <c r="AI1341" s="115"/>
      <c r="AJ1341" s="30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3"/>
      <c r="AF1342" s="115"/>
      <c r="AG1342" s="115"/>
      <c r="AH1342" s="296"/>
      <c r="AI1342" s="115"/>
      <c r="AJ1342" s="30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3"/>
      <c r="AF1343" s="115"/>
      <c r="AG1343" s="115"/>
      <c r="AH1343" s="296"/>
      <c r="AI1343" s="115"/>
      <c r="AJ1343" s="30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3"/>
      <c r="AF1344" s="115"/>
      <c r="AG1344" s="115"/>
      <c r="AH1344" s="296"/>
      <c r="AI1344" s="115"/>
      <c r="AJ1344" s="30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3"/>
      <c r="AF1345" s="115"/>
      <c r="AG1345" s="115"/>
      <c r="AH1345" s="296"/>
      <c r="AI1345" s="115"/>
      <c r="AJ1345" s="30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3"/>
      <c r="AF1346" s="115"/>
      <c r="AG1346" s="115"/>
      <c r="AH1346" s="296"/>
      <c r="AI1346" s="115"/>
      <c r="AJ1346" s="30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3"/>
      <c r="AF1347" s="115"/>
      <c r="AG1347" s="115"/>
      <c r="AH1347" s="296"/>
      <c r="AI1347" s="115"/>
      <c r="AJ1347" s="30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3"/>
      <c r="AF1348" s="115"/>
      <c r="AG1348" s="115"/>
      <c r="AH1348" s="296"/>
      <c r="AI1348" s="115"/>
      <c r="AJ1348" s="30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3"/>
      <c r="AF1349" s="115"/>
      <c r="AG1349" s="115"/>
      <c r="AH1349" s="296"/>
      <c r="AI1349" s="115"/>
      <c r="AJ1349" s="30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3"/>
      <c r="AF1350" s="115"/>
      <c r="AG1350" s="115"/>
      <c r="AH1350" s="296"/>
      <c r="AI1350" s="115"/>
      <c r="AJ1350" s="30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3"/>
      <c r="AF1351" s="115"/>
      <c r="AG1351" s="115"/>
      <c r="AH1351" s="296"/>
      <c r="AI1351" s="115"/>
      <c r="AJ1351" s="30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3"/>
      <c r="AF1352" s="115"/>
      <c r="AG1352" s="115"/>
      <c r="AH1352" s="296"/>
      <c r="AI1352" s="115"/>
      <c r="AJ1352" s="30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3"/>
      <c r="AF1353" s="115"/>
      <c r="AG1353" s="115"/>
      <c r="AH1353" s="296"/>
      <c r="AI1353" s="115"/>
      <c r="AJ1353" s="30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3"/>
      <c r="AF1354" s="115"/>
      <c r="AG1354" s="115"/>
      <c r="AH1354" s="296"/>
      <c r="AI1354" s="115"/>
      <c r="AJ1354" s="30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3"/>
      <c r="AF1355" s="115"/>
      <c r="AG1355" s="115"/>
      <c r="AH1355" s="296"/>
      <c r="AI1355" s="115"/>
      <c r="AJ1355" s="30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3"/>
      <c r="AF1356" s="115"/>
      <c r="AG1356" s="115"/>
      <c r="AH1356" s="296"/>
      <c r="AI1356" s="115"/>
      <c r="AJ1356" s="30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3"/>
      <c r="AF1357" s="115"/>
      <c r="AG1357" s="115"/>
      <c r="AH1357" s="296"/>
      <c r="AI1357" s="115"/>
      <c r="AJ1357" s="30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3"/>
      <c r="AF1358" s="115"/>
      <c r="AG1358" s="115"/>
      <c r="AH1358" s="296"/>
      <c r="AI1358" s="115"/>
      <c r="AJ1358" s="30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3"/>
      <c r="AF1359" s="115"/>
      <c r="AG1359" s="115"/>
      <c r="AH1359" s="296"/>
      <c r="AI1359" s="115"/>
      <c r="AJ1359" s="30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3"/>
      <c r="AF1360" s="115"/>
      <c r="AG1360" s="115"/>
      <c r="AH1360" s="296"/>
      <c r="AI1360" s="115"/>
      <c r="AJ1360" s="30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3"/>
      <c r="AF1361" s="115"/>
      <c r="AG1361" s="115"/>
      <c r="AH1361" s="296"/>
      <c r="AI1361" s="115"/>
      <c r="AJ1361" s="30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3"/>
      <c r="AF1362" s="115"/>
      <c r="AG1362" s="115"/>
      <c r="AH1362" s="296"/>
      <c r="AI1362" s="115"/>
      <c r="AJ1362" s="30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3"/>
      <c r="AF1363" s="115"/>
      <c r="AG1363" s="115"/>
      <c r="AH1363" s="296"/>
      <c r="AI1363" s="115"/>
      <c r="AJ1363" s="30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3"/>
      <c r="AF1364" s="115"/>
      <c r="AG1364" s="115"/>
      <c r="AH1364" s="296"/>
      <c r="AI1364" s="115"/>
      <c r="AJ1364" s="30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3"/>
      <c r="AF1365" s="115"/>
      <c r="AG1365" s="115"/>
      <c r="AH1365" s="296"/>
      <c r="AI1365" s="115"/>
      <c r="AJ1365" s="30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3"/>
      <c r="AF1366" s="115"/>
      <c r="AG1366" s="115"/>
      <c r="AH1366" s="296"/>
      <c r="AI1366" s="115"/>
      <c r="AJ1366" s="30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3"/>
      <c r="AF1367" s="115"/>
      <c r="AG1367" s="115"/>
      <c r="AH1367" s="296"/>
      <c r="AI1367" s="115"/>
      <c r="AJ1367" s="30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3"/>
      <c r="AF1368" s="115"/>
      <c r="AG1368" s="115"/>
      <c r="AH1368" s="296"/>
      <c r="AI1368" s="115"/>
      <c r="AJ1368" s="30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3"/>
      <c r="AF1369" s="115"/>
      <c r="AG1369" s="115"/>
      <c r="AH1369" s="296"/>
      <c r="AI1369" s="115"/>
      <c r="AJ1369" s="30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3"/>
      <c r="AF1370" s="115"/>
      <c r="AG1370" s="115"/>
      <c r="AH1370" s="296"/>
      <c r="AI1370" s="115"/>
      <c r="AJ1370" s="30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3"/>
      <c r="AF1371" s="115"/>
      <c r="AG1371" s="115"/>
      <c r="AH1371" s="296"/>
      <c r="AI1371" s="115"/>
      <c r="AJ1371" s="30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3"/>
      <c r="AF1372" s="115"/>
      <c r="AG1372" s="115"/>
      <c r="AH1372" s="296"/>
      <c r="AI1372" s="115"/>
      <c r="AJ1372" s="30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3"/>
      <c r="AF1373" s="115"/>
      <c r="AG1373" s="115"/>
      <c r="AH1373" s="296"/>
      <c r="AI1373" s="115"/>
      <c r="AJ1373" s="30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3"/>
      <c r="AF1374" s="115"/>
      <c r="AG1374" s="115"/>
      <c r="AH1374" s="296"/>
      <c r="AI1374" s="115"/>
      <c r="AJ1374" s="30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J11:AJ11"/>
    <mergeCell ref="J12:AJ12"/>
    <mergeCell ref="Y1:AK1"/>
    <mergeCell ref="U2:AK2"/>
    <mergeCell ref="A3:AK3"/>
    <mergeCell ref="A4:AJ4"/>
    <mergeCell ref="A5:AK5"/>
    <mergeCell ref="J8:AJ8"/>
    <mergeCell ref="J7:AJ7"/>
    <mergeCell ref="J9:AJ9"/>
    <mergeCell ref="J10:AJ10"/>
    <mergeCell ref="X15:Y16"/>
    <mergeCell ref="O17:S18"/>
    <mergeCell ref="AK15:AL17"/>
    <mergeCell ref="AB17:AB18"/>
    <mergeCell ref="Y17:Y18"/>
    <mergeCell ref="Z17:Z18"/>
    <mergeCell ref="AA17:AA18"/>
    <mergeCell ref="Z15:AB16"/>
    <mergeCell ref="AE15:AJ17"/>
    <mergeCell ref="A16:A17"/>
    <mergeCell ref="C16:E18"/>
    <mergeCell ref="F16:G18"/>
    <mergeCell ref="H16:I18"/>
    <mergeCell ref="J16:S16"/>
    <mergeCell ref="J17:K18"/>
    <mergeCell ref="L17:L18"/>
    <mergeCell ref="M17:N18"/>
    <mergeCell ref="T285:X285"/>
    <mergeCell ref="C286:E286"/>
    <mergeCell ref="C282:S282"/>
    <mergeCell ref="T282:X282"/>
    <mergeCell ref="C283:E283"/>
    <mergeCell ref="J13:AJ13"/>
    <mergeCell ref="X17:X18"/>
    <mergeCell ref="C15:S15"/>
    <mergeCell ref="T15:T18"/>
    <mergeCell ref="U15:U18"/>
  </mergeCells>
  <phoneticPr fontId="50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1" zoomScale="80" zoomScaleNormal="77" zoomScaleSheetLayoutView="80" zoomScalePageLayoutView="70" workbookViewId="0">
      <selection activeCell="C282" sqref="A282:IV283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3" customWidth="1"/>
    <col min="32" max="33" width="13.81640625" style="115" customWidth="1"/>
    <col min="34" max="34" width="13.81640625" style="296" customWidth="1"/>
    <col min="35" max="35" width="13.81640625" style="115" customWidth="1"/>
    <col min="36" max="36" width="15.453125" style="30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9" t="s">
        <v>66</v>
      </c>
      <c r="Z1" s="339"/>
      <c r="AA1" s="339"/>
      <c r="AB1" s="340"/>
      <c r="AC1" s="340"/>
      <c r="AD1" s="340"/>
      <c r="AE1" s="340"/>
      <c r="AF1" s="340"/>
      <c r="AG1" s="340"/>
      <c r="AH1" s="340"/>
      <c r="AI1" s="340"/>
      <c r="AJ1" s="340"/>
      <c r="AK1" s="341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2" t="s">
        <v>162</v>
      </c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3" t="s">
        <v>67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5"/>
      <c r="AE3" s="345"/>
      <c r="AF3" s="345"/>
      <c r="AG3" s="345"/>
      <c r="AH3" s="345"/>
      <c r="AI3" s="345"/>
      <c r="AJ3" s="345"/>
      <c r="AK3" s="345"/>
    </row>
    <row r="4" spans="1:213" s="20" customFormat="1" ht="19.5" customHeight="1">
      <c r="A4" s="344" t="s">
        <v>163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</row>
    <row r="5" spans="1:213" s="20" customFormat="1" ht="15.75" customHeight="1">
      <c r="A5" s="342" t="s">
        <v>286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24"/>
      <c r="AE5" s="324"/>
      <c r="AF5" s="324"/>
      <c r="AG5" s="324"/>
      <c r="AH5" s="324"/>
      <c r="AI5" s="324"/>
      <c r="AJ5" s="324"/>
      <c r="AK5" s="324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184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1"/>
      <c r="AF6" s="23"/>
      <c r="AG6" s="23"/>
      <c r="AH6" s="279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0" t="s">
        <v>197</v>
      </c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0" t="s">
        <v>212</v>
      </c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0" t="s">
        <v>213</v>
      </c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0" t="s">
        <v>214</v>
      </c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0" t="s">
        <v>215</v>
      </c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0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0" t="s">
        <v>216</v>
      </c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0" t="s">
        <v>223</v>
      </c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2"/>
      <c r="AF14" s="186"/>
      <c r="AG14" s="315"/>
      <c r="AH14" s="316"/>
      <c r="AI14" s="186"/>
      <c r="AJ14" s="186"/>
      <c r="AK14" s="206" t="s">
        <v>242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2" t="s">
        <v>185</v>
      </c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5" t="s">
        <v>193</v>
      </c>
      <c r="U15" s="332" t="s">
        <v>186</v>
      </c>
      <c r="V15" s="173" t="s">
        <v>203</v>
      </c>
      <c r="W15" s="179"/>
      <c r="X15" s="333" t="s">
        <v>230</v>
      </c>
      <c r="Y15" s="333"/>
      <c r="Z15" s="333" t="s">
        <v>231</v>
      </c>
      <c r="AA15" s="333"/>
      <c r="AB15" s="333"/>
      <c r="AC15" s="179" t="s">
        <v>233</v>
      </c>
      <c r="AD15" s="179"/>
      <c r="AE15" s="338" t="s">
        <v>203</v>
      </c>
      <c r="AF15" s="333"/>
      <c r="AG15" s="333"/>
      <c r="AH15" s="333"/>
      <c r="AI15" s="333"/>
      <c r="AJ15" s="333"/>
      <c r="AK15" s="332" t="s">
        <v>194</v>
      </c>
      <c r="AL15" s="332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2"/>
      <c r="B16" s="16"/>
      <c r="C16" s="332" t="s">
        <v>165</v>
      </c>
      <c r="D16" s="332"/>
      <c r="E16" s="332"/>
      <c r="F16" s="332" t="s">
        <v>190</v>
      </c>
      <c r="G16" s="332"/>
      <c r="H16" s="332" t="s">
        <v>164</v>
      </c>
      <c r="I16" s="332"/>
      <c r="J16" s="332" t="s">
        <v>210</v>
      </c>
      <c r="K16" s="332"/>
      <c r="L16" s="332"/>
      <c r="M16" s="332"/>
      <c r="N16" s="332"/>
      <c r="O16" s="332"/>
      <c r="P16" s="332"/>
      <c r="Q16" s="333"/>
      <c r="R16" s="333"/>
      <c r="S16" s="333"/>
      <c r="T16" s="335"/>
      <c r="U16" s="336"/>
      <c r="V16" s="179"/>
      <c r="W16" s="179"/>
      <c r="X16" s="333"/>
      <c r="Y16" s="333"/>
      <c r="Z16" s="333"/>
      <c r="AA16" s="333"/>
      <c r="AB16" s="333"/>
      <c r="AC16" s="204" t="s">
        <v>232</v>
      </c>
      <c r="AD16" s="204"/>
      <c r="AE16" s="333"/>
      <c r="AF16" s="333"/>
      <c r="AG16" s="333"/>
      <c r="AH16" s="333"/>
      <c r="AI16" s="333"/>
      <c r="AJ16" s="333"/>
      <c r="AK16" s="332"/>
      <c r="AL16" s="332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2"/>
      <c r="B17" s="16"/>
      <c r="C17" s="332"/>
      <c r="D17" s="332"/>
      <c r="E17" s="332"/>
      <c r="F17" s="332"/>
      <c r="G17" s="332"/>
      <c r="H17" s="332"/>
      <c r="I17" s="332"/>
      <c r="J17" s="332" t="s">
        <v>191</v>
      </c>
      <c r="K17" s="332"/>
      <c r="L17" s="334" t="s">
        <v>192</v>
      </c>
      <c r="M17" s="332" t="s">
        <v>166</v>
      </c>
      <c r="N17" s="333"/>
      <c r="O17" s="332" t="s">
        <v>211</v>
      </c>
      <c r="P17" s="333"/>
      <c r="Q17" s="333"/>
      <c r="R17" s="333"/>
      <c r="S17" s="333"/>
      <c r="T17" s="335"/>
      <c r="U17" s="336"/>
      <c r="V17" s="179"/>
      <c r="W17" s="179"/>
      <c r="X17" s="331" t="s">
        <v>237</v>
      </c>
      <c r="Y17" s="331" t="s">
        <v>234</v>
      </c>
      <c r="Z17" s="333" t="s">
        <v>235</v>
      </c>
      <c r="AA17" s="331" t="s">
        <v>238</v>
      </c>
      <c r="AB17" s="337" t="s">
        <v>236</v>
      </c>
      <c r="AC17" s="204" t="s">
        <v>240</v>
      </c>
      <c r="AD17" s="204"/>
      <c r="AE17" s="333"/>
      <c r="AF17" s="333"/>
      <c r="AG17" s="333"/>
      <c r="AH17" s="333"/>
      <c r="AI17" s="333"/>
      <c r="AJ17" s="333"/>
      <c r="AK17" s="332"/>
      <c r="AL17" s="332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32"/>
      <c r="D18" s="332"/>
      <c r="E18" s="332"/>
      <c r="F18" s="332"/>
      <c r="G18" s="332"/>
      <c r="H18" s="332"/>
      <c r="I18" s="332"/>
      <c r="J18" s="332"/>
      <c r="K18" s="332"/>
      <c r="L18" s="334"/>
      <c r="M18" s="333"/>
      <c r="N18" s="333"/>
      <c r="O18" s="333"/>
      <c r="P18" s="333"/>
      <c r="Q18" s="333"/>
      <c r="R18" s="333"/>
      <c r="S18" s="333"/>
      <c r="T18" s="335"/>
      <c r="U18" s="336"/>
      <c r="V18" s="173">
        <v>2014</v>
      </c>
      <c r="W18" s="173">
        <v>2015</v>
      </c>
      <c r="X18" s="331"/>
      <c r="Y18" s="331"/>
      <c r="Z18" s="333"/>
      <c r="AA18" s="331"/>
      <c r="AB18" s="337"/>
      <c r="AC18" s="205" t="s">
        <v>241</v>
      </c>
      <c r="AD18" s="175" t="s">
        <v>239</v>
      </c>
      <c r="AE18" s="131">
        <v>2018</v>
      </c>
      <c r="AF18" s="131">
        <v>2019</v>
      </c>
      <c r="AG18" s="131">
        <v>2020</v>
      </c>
      <c r="AH18" s="280">
        <v>2021</v>
      </c>
      <c r="AI18" s="188">
        <v>2022</v>
      </c>
      <c r="AJ18" s="131">
        <v>2023</v>
      </c>
      <c r="AK18" s="10" t="s">
        <v>195</v>
      </c>
      <c r="AL18" s="10" t="s">
        <v>196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0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2"/>
      <c r="R20" s="212"/>
      <c r="S20" s="60"/>
      <c r="T20" s="266" t="s">
        <v>285</v>
      </c>
      <c r="U20" s="213" t="s">
        <v>199</v>
      </c>
      <c r="V20" s="214">
        <v>76284</v>
      </c>
      <c r="W20" s="214" t="e">
        <f>SUM(W26,W74,W136,W176,W263)</f>
        <v>#REF!</v>
      </c>
      <c r="X20" s="214" t="e">
        <f t="shared" ref="X20:AE20" si="0">SUM(X26,X74,X136,X176,X244,X263)</f>
        <v>#REF!</v>
      </c>
      <c r="Y20" s="214" t="e">
        <f t="shared" si="0"/>
        <v>#REF!</v>
      </c>
      <c r="Z20" s="215" t="e">
        <f t="shared" si="0"/>
        <v>#REF!</v>
      </c>
      <c r="AA20" s="215" t="e">
        <f t="shared" si="0"/>
        <v>#REF!</v>
      </c>
      <c r="AB20" s="215" t="e">
        <f t="shared" si="0"/>
        <v>#REF!</v>
      </c>
      <c r="AC20" s="214" t="e">
        <f t="shared" si="0"/>
        <v>#REF!</v>
      </c>
      <c r="AD20" s="214" t="e">
        <f t="shared" si="0"/>
        <v>#REF!</v>
      </c>
      <c r="AE20" s="214">
        <f t="shared" si="0"/>
        <v>112408.84799999998</v>
      </c>
      <c r="AF20" s="214">
        <v>128967.8</v>
      </c>
      <c r="AG20" s="214">
        <f>SUM(AG26,AG74,AG136,AG176,AG244,AG263)</f>
        <v>126533.25</v>
      </c>
      <c r="AH20" s="281">
        <f>SUM(AH26,AH74,AH136,AH176,AH244,AH263)</f>
        <v>127225.61</v>
      </c>
      <c r="AI20" s="214">
        <f>SUM(AI26,AI74,AI136,AI176,AI244,AI263)</f>
        <v>122394.31</v>
      </c>
      <c r="AJ20" s="214">
        <f>SUM(AJ26,AJ74,AJ136,AJ176,AJ244,AJ263)</f>
        <v>122187.90999999999</v>
      </c>
      <c r="AK20" s="226"/>
      <c r="AL20" s="46"/>
      <c r="AM20" s="211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7" t="s">
        <v>205</v>
      </c>
      <c r="U21" s="93" t="s">
        <v>199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2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1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75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2"/>
      <c r="AI22" s="70"/>
      <c r="AJ22" s="70"/>
      <c r="AK22" s="132"/>
      <c r="AL22" s="8"/>
      <c r="AM22" s="211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167</v>
      </c>
      <c r="U23" s="188" t="s">
        <v>189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1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168</v>
      </c>
      <c r="U24" s="188" t="s">
        <v>187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2">
        <v>18</v>
      </c>
      <c r="AG24" s="242">
        <v>19</v>
      </c>
      <c r="AH24" s="76">
        <v>20</v>
      </c>
      <c r="AI24" s="76">
        <v>21</v>
      </c>
      <c r="AJ24" s="76">
        <v>21</v>
      </c>
      <c r="AK24" s="76">
        <v>21</v>
      </c>
      <c r="AM24" s="211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169</v>
      </c>
      <c r="U25" s="188" t="s">
        <v>189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1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5" t="s">
        <v>316</v>
      </c>
      <c r="U26" s="40" t="s">
        <v>199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5">
        <f t="shared" si="3"/>
        <v>50889.61</v>
      </c>
      <c r="AI26" s="67">
        <f t="shared" si="3"/>
        <v>48694.31</v>
      </c>
      <c r="AJ26" s="67">
        <f t="shared" si="3"/>
        <v>48664.21</v>
      </c>
      <c r="AK26" s="227"/>
      <c r="AL26" s="47"/>
      <c r="AM26" s="211">
        <f>AE26+AF26+AG26+AH26+AI26+AJ26</f>
        <v>300247.864</v>
      </c>
    </row>
    <row r="27" spans="1:47" s="8" customFormat="1" ht="43.75" hidden="1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284</v>
      </c>
      <c r="U27" s="146" t="s">
        <v>199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6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28"/>
      <c r="AL27" s="47"/>
      <c r="AM27" s="211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10</v>
      </c>
      <c r="U28" s="188" t="s">
        <v>187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7">
        <v>7</v>
      </c>
      <c r="AI28" s="49">
        <v>8</v>
      </c>
      <c r="AJ28" s="49">
        <v>8</v>
      </c>
      <c r="AK28" s="49">
        <v>8</v>
      </c>
      <c r="AM28" s="211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76</v>
      </c>
      <c r="U29" s="131" t="s">
        <v>189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0">
        <v>100</v>
      </c>
      <c r="AI29" s="132">
        <v>100</v>
      </c>
      <c r="AJ29" s="132">
        <v>100</v>
      </c>
      <c r="AK29" s="132">
        <v>100</v>
      </c>
      <c r="AM29" s="211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77</v>
      </c>
      <c r="U30" s="188" t="s">
        <v>187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87">
        <v>110</v>
      </c>
      <c r="AI30" s="49">
        <v>120</v>
      </c>
      <c r="AJ30" s="49">
        <v>130</v>
      </c>
      <c r="AK30" s="76">
        <f>SUM(AE30:AJ30)</f>
        <v>630</v>
      </c>
      <c r="AM30" s="211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126</v>
      </c>
      <c r="U31" s="188" t="s">
        <v>188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87">
        <v>1500</v>
      </c>
      <c r="AI31" s="49">
        <v>1600</v>
      </c>
      <c r="AJ31" s="49">
        <v>1700</v>
      </c>
      <c r="AK31" s="49">
        <f>AE31+AF31+AG31+AH31+AI31+AJ31</f>
        <v>8700</v>
      </c>
      <c r="AM31" s="211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127</v>
      </c>
      <c r="U32" s="188" t="s">
        <v>188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87">
        <v>430</v>
      </c>
      <c r="AI32" s="49">
        <v>440</v>
      </c>
      <c r="AJ32" s="49">
        <v>450</v>
      </c>
      <c r="AK32" s="76">
        <f>AE32+AF32+AG32+AH32+AI32+AJ32</f>
        <v>2550</v>
      </c>
      <c r="AM32" s="211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209</v>
      </c>
      <c r="T33" s="34" t="s">
        <v>78</v>
      </c>
      <c r="U33" s="188" t="s">
        <v>199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5">
        <v>24616.799999999999</v>
      </c>
      <c r="AI33" s="70">
        <f>AH33</f>
        <v>24616.799999999999</v>
      </c>
      <c r="AJ33" s="70">
        <f>AI33</f>
        <v>24616.799999999999</v>
      </c>
      <c r="AK33" s="161"/>
      <c r="AM33" s="211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73</v>
      </c>
      <c r="U34" s="188" t="s">
        <v>188</v>
      </c>
      <c r="V34" s="71">
        <f>V32*100/V25</f>
        <v>32.89473684210526</v>
      </c>
      <c r="W34" s="132">
        <f>W32*100/W25</f>
        <v>32.89473684210526</v>
      </c>
      <c r="X34" s="132" t="s">
        <v>221</v>
      </c>
      <c r="Y34" s="132" t="s">
        <v>221</v>
      </c>
      <c r="Z34" s="71" t="s">
        <v>221</v>
      </c>
      <c r="AA34" s="71" t="s">
        <v>221</v>
      </c>
      <c r="AB34" s="71" t="s">
        <v>221</v>
      </c>
      <c r="AC34" s="132"/>
      <c r="AD34" s="163" t="s">
        <v>221</v>
      </c>
      <c r="AE34" s="49">
        <v>1500</v>
      </c>
      <c r="AF34" s="49">
        <v>1500</v>
      </c>
      <c r="AG34" s="49">
        <v>1500</v>
      </c>
      <c r="AH34" s="287">
        <v>1500</v>
      </c>
      <c r="AI34" s="49">
        <v>1500</v>
      </c>
      <c r="AJ34" s="49">
        <v>1500</v>
      </c>
      <c r="AK34" s="49">
        <f>AE34+AF34+AG34+AH34+AI34+AJ34</f>
        <v>9000</v>
      </c>
      <c r="AM34" s="211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128</v>
      </c>
      <c r="U35" s="188" t="s">
        <v>199</v>
      </c>
      <c r="V35" s="71" t="e">
        <f>V33*100/V26</f>
        <v>#REF!</v>
      </c>
      <c r="W35" s="132" t="e">
        <f>W33*100/W26</f>
        <v>#REF!</v>
      </c>
      <c r="X35" s="132" t="s">
        <v>221</v>
      </c>
      <c r="Y35" s="132" t="s">
        <v>221</v>
      </c>
      <c r="Z35" s="71" t="s">
        <v>221</v>
      </c>
      <c r="AA35" s="71" t="s">
        <v>221</v>
      </c>
      <c r="AB35" s="71" t="s">
        <v>221</v>
      </c>
      <c r="AC35" s="132"/>
      <c r="AD35" s="163" t="s">
        <v>221</v>
      </c>
      <c r="AE35" s="70">
        <v>27</v>
      </c>
      <c r="AF35" s="70">
        <v>30.178999999999998</v>
      </c>
      <c r="AG35" s="70">
        <v>30.175999999999998</v>
      </c>
      <c r="AH35" s="282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1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209</v>
      </c>
      <c r="T36" s="34" t="s">
        <v>129</v>
      </c>
      <c r="U36" s="188" t="s">
        <v>199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5">
        <v>9233.4</v>
      </c>
      <c r="AI36" s="70">
        <f>AH36</f>
        <v>9233.4</v>
      </c>
      <c r="AJ36" s="70">
        <f>AI36</f>
        <v>9233.4</v>
      </c>
      <c r="AK36" s="132"/>
      <c r="AM36" s="211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133</v>
      </c>
      <c r="U37" s="188" t="s">
        <v>188</v>
      </c>
      <c r="V37" s="132" t="s">
        <v>221</v>
      </c>
      <c r="W37" s="132" t="s">
        <v>221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7">
        <v>45</v>
      </c>
      <c r="AI37" s="49">
        <v>45</v>
      </c>
      <c r="AJ37" s="49">
        <v>45</v>
      </c>
      <c r="AK37" s="49">
        <v>45</v>
      </c>
      <c r="AM37" s="211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209</v>
      </c>
      <c r="T38" s="299" t="s">
        <v>44</v>
      </c>
      <c r="U38" s="188" t="s">
        <v>187</v>
      </c>
      <c r="V38" s="250">
        <v>3</v>
      </c>
      <c r="W38" s="251">
        <v>0</v>
      </c>
      <c r="X38" s="252">
        <v>3</v>
      </c>
      <c r="Y38" s="253">
        <v>3</v>
      </c>
      <c r="Z38" s="71" t="s">
        <v>221</v>
      </c>
      <c r="AA38" s="71" t="s">
        <v>221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5">
        <v>2780.3</v>
      </c>
      <c r="AI38" s="70">
        <v>3000</v>
      </c>
      <c r="AJ38" s="70">
        <f>AI38</f>
        <v>3000</v>
      </c>
      <c r="AK38" s="132"/>
      <c r="AM38" s="211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79</v>
      </c>
      <c r="U39" s="131" t="s">
        <v>224</v>
      </c>
      <c r="V39" s="132" t="s">
        <v>221</v>
      </c>
      <c r="W39" s="132" t="s">
        <v>221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7">
        <v>1</v>
      </c>
      <c r="AI39" s="49">
        <v>1</v>
      </c>
      <c r="AJ39" s="49">
        <v>1</v>
      </c>
      <c r="AK39" s="49">
        <v>1</v>
      </c>
      <c r="AM39" s="211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209</v>
      </c>
      <c r="T40" s="51" t="s">
        <v>287</v>
      </c>
      <c r="U40" s="131" t="s">
        <v>199</v>
      </c>
      <c r="V40" s="250">
        <v>3</v>
      </c>
      <c r="W40" s="251">
        <v>0</v>
      </c>
      <c r="X40" s="252">
        <v>3</v>
      </c>
      <c r="Y40" s="253">
        <v>3</v>
      </c>
      <c r="Z40" s="71" t="s">
        <v>221</v>
      </c>
      <c r="AA40" s="71" t="s">
        <v>221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5">
        <v>1200</v>
      </c>
      <c r="AI40" s="70">
        <v>0</v>
      </c>
      <c r="AJ40" s="70">
        <v>0</v>
      </c>
      <c r="AK40" s="132"/>
      <c r="AM40" s="211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294</v>
      </c>
      <c r="U41" s="188" t="s">
        <v>187</v>
      </c>
      <c r="V41" s="250">
        <v>3</v>
      </c>
      <c r="W41" s="251">
        <v>0</v>
      </c>
      <c r="X41" s="252">
        <v>3</v>
      </c>
      <c r="Y41" s="253">
        <v>3</v>
      </c>
      <c r="Z41" s="71" t="s">
        <v>221</v>
      </c>
      <c r="AA41" s="71" t="s">
        <v>221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221</v>
      </c>
      <c r="AJ41" s="70" t="s">
        <v>221</v>
      </c>
      <c r="AK41" s="49">
        <v>3</v>
      </c>
      <c r="AM41" s="211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5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207</v>
      </c>
      <c r="T42" s="51" t="s">
        <v>307</v>
      </c>
      <c r="U42" s="131" t="s">
        <v>199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2">
        <v>0</v>
      </c>
      <c r="AI42" s="70">
        <f>AH42</f>
        <v>0</v>
      </c>
      <c r="AJ42" s="70">
        <f>AI42</f>
        <v>0</v>
      </c>
      <c r="AK42" s="132"/>
      <c r="AM42" s="211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134</v>
      </c>
      <c r="U43" s="131" t="s">
        <v>187</v>
      </c>
      <c r="V43" s="132" t="s">
        <v>221</v>
      </c>
      <c r="W43" s="132" t="s">
        <v>221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221</v>
      </c>
      <c r="AG43" s="75" t="s">
        <v>221</v>
      </c>
      <c r="AH43" s="288" t="s">
        <v>221</v>
      </c>
      <c r="AI43" s="75" t="s">
        <v>221</v>
      </c>
      <c r="AJ43" s="75" t="s">
        <v>221</v>
      </c>
      <c r="AK43" s="75">
        <v>118</v>
      </c>
      <c r="AM43" s="211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123</v>
      </c>
      <c r="U44" s="131" t="s">
        <v>188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221</v>
      </c>
      <c r="AF44" s="75">
        <v>43</v>
      </c>
      <c r="AG44" s="75">
        <v>43</v>
      </c>
      <c r="AH44" s="288" t="s">
        <v>221</v>
      </c>
      <c r="AI44" s="75" t="s">
        <v>221</v>
      </c>
      <c r="AJ44" s="75" t="s">
        <v>221</v>
      </c>
      <c r="AK44" s="75">
        <f>AF44+AG44</f>
        <v>86</v>
      </c>
      <c r="AM44" s="211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80</v>
      </c>
      <c r="U45" s="188" t="s">
        <v>199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5">
        <v>11604.11</v>
      </c>
      <c r="AI45" s="70">
        <f>AH45</f>
        <v>11604.11</v>
      </c>
      <c r="AJ45" s="70">
        <f>AI45</f>
        <v>11604.11</v>
      </c>
      <c r="AK45" s="161"/>
      <c r="AM45" s="211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318</v>
      </c>
      <c r="U46" s="188" t="s">
        <v>199</v>
      </c>
      <c r="V46" s="71">
        <f>V40*100/V33</f>
        <v>1.216485815775388E-2</v>
      </c>
      <c r="W46" s="132">
        <f>W40*100/W33</f>
        <v>0</v>
      </c>
      <c r="X46" s="132" t="s">
        <v>221</v>
      </c>
      <c r="Y46" s="132" t="s">
        <v>221</v>
      </c>
      <c r="Z46" s="71" t="s">
        <v>221</v>
      </c>
      <c r="AA46" s="71" t="s">
        <v>221</v>
      </c>
      <c r="AB46" s="71" t="s">
        <v>221</v>
      </c>
      <c r="AC46" s="132"/>
      <c r="AD46" s="163" t="s">
        <v>221</v>
      </c>
      <c r="AE46" s="132">
        <v>27</v>
      </c>
      <c r="AF46" s="132">
        <v>30.175999999999998</v>
      </c>
      <c r="AG46" s="132">
        <v>30.175999999999998</v>
      </c>
      <c r="AH46" s="290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1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317</v>
      </c>
      <c r="P47" s="37">
        <v>0</v>
      </c>
      <c r="Q47" s="38">
        <v>6</v>
      </c>
      <c r="R47" s="38">
        <v>9</v>
      </c>
      <c r="S47" s="38" t="s">
        <v>209</v>
      </c>
      <c r="T47" s="9" t="s">
        <v>135</v>
      </c>
      <c r="U47" s="188" t="s">
        <v>199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2">
        <v>0</v>
      </c>
      <c r="AI47" s="70">
        <f>AH47</f>
        <v>0</v>
      </c>
      <c r="AJ47" s="70">
        <f>AI47</f>
        <v>0</v>
      </c>
      <c r="AK47" s="282"/>
      <c r="AM47" s="211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319</v>
      </c>
      <c r="U48" s="188" t="s">
        <v>199</v>
      </c>
      <c r="V48" s="71" t="e">
        <f>V46*100/V35</f>
        <v>#REF!</v>
      </c>
      <c r="W48" s="132" t="e">
        <f>W46*100/W35</f>
        <v>#REF!</v>
      </c>
      <c r="X48" s="132" t="s">
        <v>221</v>
      </c>
      <c r="Y48" s="132" t="s">
        <v>221</v>
      </c>
      <c r="Z48" s="71" t="s">
        <v>221</v>
      </c>
      <c r="AA48" s="71" t="s">
        <v>221</v>
      </c>
      <c r="AB48" s="71" t="s">
        <v>221</v>
      </c>
      <c r="AC48" s="132"/>
      <c r="AD48" s="163" t="s">
        <v>221</v>
      </c>
      <c r="AE48" s="71">
        <v>27</v>
      </c>
      <c r="AF48" s="132">
        <v>30.175999999999998</v>
      </c>
      <c r="AG48" s="132">
        <v>31.359000000000002</v>
      </c>
      <c r="AH48" s="70" t="s">
        <v>221</v>
      </c>
      <c r="AI48" s="70" t="s">
        <v>221</v>
      </c>
      <c r="AJ48" s="70" t="s">
        <v>221</v>
      </c>
      <c r="AK48" s="132">
        <v>31.359000000000002</v>
      </c>
      <c r="AM48" s="211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5">
        <v>0</v>
      </c>
      <c r="Q49" s="159">
        <v>2</v>
      </c>
      <c r="R49" s="159">
        <v>0</v>
      </c>
      <c r="S49" s="159">
        <v>0</v>
      </c>
      <c r="T49" s="34" t="s">
        <v>81</v>
      </c>
      <c r="U49" s="188" t="s">
        <v>199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2">
        <v>0</v>
      </c>
      <c r="AI49" s="70">
        <f>AH49</f>
        <v>0</v>
      </c>
      <c r="AJ49" s="70">
        <f>AI49</f>
        <v>0</v>
      </c>
      <c r="AK49" s="161"/>
      <c r="AM49" s="211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</v>
      </c>
      <c r="U50" s="188" t="s">
        <v>189</v>
      </c>
      <c r="V50" s="71" t="e">
        <f>V44*100/V37</f>
        <v>#VALUE!</v>
      </c>
      <c r="W50" s="132" t="e">
        <f>W44*100/W37</f>
        <v>#VALUE!</v>
      </c>
      <c r="X50" s="132" t="s">
        <v>221</v>
      </c>
      <c r="Y50" s="132" t="s">
        <v>221</v>
      </c>
      <c r="Z50" s="71" t="s">
        <v>221</v>
      </c>
      <c r="AA50" s="71" t="s">
        <v>221</v>
      </c>
      <c r="AB50" s="71" t="s">
        <v>221</v>
      </c>
      <c r="AC50" s="132"/>
      <c r="AD50" s="163" t="s">
        <v>221</v>
      </c>
      <c r="AE50" s="76">
        <v>100</v>
      </c>
      <c r="AF50" s="76">
        <v>100</v>
      </c>
      <c r="AG50" s="49">
        <v>0</v>
      </c>
      <c r="AH50" s="70" t="s">
        <v>221</v>
      </c>
      <c r="AI50" s="70" t="s">
        <v>221</v>
      </c>
      <c r="AJ50" s="49">
        <v>0</v>
      </c>
      <c r="AK50" s="76">
        <v>100</v>
      </c>
      <c r="AM50" s="211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317</v>
      </c>
      <c r="P51" s="37">
        <v>0</v>
      </c>
      <c r="Q51" s="159">
        <v>2</v>
      </c>
      <c r="R51" s="159">
        <v>0</v>
      </c>
      <c r="S51" s="38" t="s">
        <v>209</v>
      </c>
      <c r="T51" s="34" t="s">
        <v>82</v>
      </c>
      <c r="U51" s="188" t="s">
        <v>199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2">
        <v>0</v>
      </c>
      <c r="AI51" s="70">
        <f>AH51</f>
        <v>0</v>
      </c>
      <c r="AJ51" s="70">
        <f>AI51</f>
        <v>0</v>
      </c>
      <c r="AK51" s="260"/>
      <c r="AM51" s="211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</v>
      </c>
      <c r="U52" s="188" t="s">
        <v>189</v>
      </c>
      <c r="V52" s="71" t="e">
        <f>V50*100/V39</f>
        <v>#VALUE!</v>
      </c>
      <c r="W52" s="132" t="e">
        <f>W50*100/W39</f>
        <v>#VALUE!</v>
      </c>
      <c r="X52" s="132" t="s">
        <v>221</v>
      </c>
      <c r="Y52" s="132" t="s">
        <v>221</v>
      </c>
      <c r="Z52" s="71" t="s">
        <v>221</v>
      </c>
      <c r="AA52" s="71" t="s">
        <v>221</v>
      </c>
      <c r="AB52" s="71" t="s">
        <v>221</v>
      </c>
      <c r="AC52" s="132"/>
      <c r="AD52" s="163" t="s">
        <v>221</v>
      </c>
      <c r="AE52" s="76">
        <v>100</v>
      </c>
      <c r="AF52" s="76">
        <v>100</v>
      </c>
      <c r="AG52" s="49">
        <v>0</v>
      </c>
      <c r="AH52" s="70" t="s">
        <v>221</v>
      </c>
      <c r="AI52" s="70" t="s">
        <v>221</v>
      </c>
      <c r="AJ52" s="70" t="s">
        <v>221</v>
      </c>
      <c r="AK52" s="76">
        <v>100</v>
      </c>
      <c r="AM52" s="211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308</v>
      </c>
      <c r="U53" s="146" t="s">
        <v>199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6">
        <f>AH55+AH57+AH59+AH62</f>
        <v>1455</v>
      </c>
      <c r="AI53" s="147">
        <f>AI55+AI57+AI59+AI62</f>
        <v>240</v>
      </c>
      <c r="AJ53" s="147">
        <f>AJ55+AJ57+AJ59+AJ62</f>
        <v>209.9</v>
      </c>
      <c r="AK53" s="228"/>
      <c r="AM53" s="211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136</v>
      </c>
      <c r="U54" s="131" t="s">
        <v>187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88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1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207</v>
      </c>
      <c r="T55" s="9" t="s">
        <v>262</v>
      </c>
      <c r="U55" s="188" t="s">
        <v>199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5">
        <v>550</v>
      </c>
      <c r="AI55" s="70">
        <v>0</v>
      </c>
      <c r="AJ55" s="70">
        <f t="shared" si="7"/>
        <v>0</v>
      </c>
      <c r="AK55" s="132"/>
      <c r="AM55" s="211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49" t="s">
        <v>137</v>
      </c>
      <c r="U56" s="131" t="s">
        <v>187</v>
      </c>
      <c r="V56" s="132" t="s">
        <v>221</v>
      </c>
      <c r="W56" s="132" t="s">
        <v>221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221</v>
      </c>
      <c r="AJ56" s="70" t="s">
        <v>221</v>
      </c>
      <c r="AK56" s="75">
        <v>7</v>
      </c>
      <c r="AM56" s="211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207</v>
      </c>
      <c r="T57" s="9" t="s">
        <v>83</v>
      </c>
      <c r="U57" s="188" t="s">
        <v>199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5">
        <v>275</v>
      </c>
      <c r="AI57" s="70">
        <v>100</v>
      </c>
      <c r="AJ57" s="70">
        <v>69.900000000000006</v>
      </c>
      <c r="AK57" s="132"/>
      <c r="AM57" s="211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138</v>
      </c>
      <c r="U58" s="131" t="s">
        <v>187</v>
      </c>
      <c r="V58" s="132" t="s">
        <v>221</v>
      </c>
      <c r="W58" s="132" t="s">
        <v>221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88">
        <v>3</v>
      </c>
      <c r="AI58" s="75">
        <v>3</v>
      </c>
      <c r="AJ58" s="75">
        <v>3</v>
      </c>
      <c r="AK58" s="75">
        <f>AE58+AF58+AG58+AH58+AI58+AJ58</f>
        <v>18</v>
      </c>
      <c r="AM58" s="211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207</v>
      </c>
      <c r="T59" s="51" t="s">
        <v>276</v>
      </c>
      <c r="U59" s="188" t="s">
        <v>199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5">
        <v>40</v>
      </c>
      <c r="AI59" s="70">
        <f>AH59</f>
        <v>40</v>
      </c>
      <c r="AJ59" s="70">
        <f>AI59</f>
        <v>40</v>
      </c>
      <c r="AK59" s="132"/>
      <c r="AM59" s="211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25</v>
      </c>
      <c r="U60" s="131" t="s">
        <v>187</v>
      </c>
      <c r="V60" s="132" t="s">
        <v>221</v>
      </c>
      <c r="W60" s="132" t="s">
        <v>221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89">
        <v>3</v>
      </c>
      <c r="AI60" s="76">
        <v>3</v>
      </c>
      <c r="AJ60" s="76">
        <v>3</v>
      </c>
      <c r="AK60" s="75">
        <v>18</v>
      </c>
      <c r="AM60" s="211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26</v>
      </c>
      <c r="U61" s="131" t="s">
        <v>187</v>
      </c>
      <c r="V61" s="132" t="s">
        <v>221</v>
      </c>
      <c r="W61" s="132" t="s">
        <v>221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221</v>
      </c>
      <c r="AF61" s="76">
        <v>1</v>
      </c>
      <c r="AG61" s="76">
        <v>3</v>
      </c>
      <c r="AH61" s="289">
        <v>3</v>
      </c>
      <c r="AI61" s="76">
        <v>3</v>
      </c>
      <c r="AJ61" s="76">
        <v>3</v>
      </c>
      <c r="AK61" s="278">
        <f>SUM(AF61:AJ61)</f>
        <v>13</v>
      </c>
      <c r="AM61" s="211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207</v>
      </c>
      <c r="T62" s="248" t="s">
        <v>288</v>
      </c>
      <c r="U62" s="131" t="s">
        <v>199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5">
        <v>590</v>
      </c>
      <c r="AI62" s="70">
        <v>100</v>
      </c>
      <c r="AJ62" s="70">
        <f>AI62</f>
        <v>100</v>
      </c>
      <c r="AK62" s="132"/>
      <c r="AM62" s="211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4" t="s">
        <v>84</v>
      </c>
      <c r="U63" s="131" t="s">
        <v>187</v>
      </c>
      <c r="V63" s="132" t="s">
        <v>221</v>
      </c>
      <c r="W63" s="132" t="s">
        <v>221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89">
        <v>3</v>
      </c>
      <c r="AI63" s="76">
        <v>3</v>
      </c>
      <c r="AJ63" s="76">
        <v>3</v>
      </c>
      <c r="AK63" s="75">
        <v>3</v>
      </c>
      <c r="AM63" s="211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2" t="s">
        <v>266</v>
      </c>
      <c r="P64" s="37">
        <v>3</v>
      </c>
      <c r="Q64" s="38">
        <v>0</v>
      </c>
      <c r="R64" s="38">
        <v>6</v>
      </c>
      <c r="S64" s="38">
        <v>0</v>
      </c>
      <c r="T64" s="313" t="s">
        <v>59</v>
      </c>
      <c r="U64" s="188" t="s">
        <v>199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2">
        <v>0</v>
      </c>
      <c r="AI64" s="70">
        <v>0</v>
      </c>
      <c r="AJ64" s="70">
        <f>AI64</f>
        <v>0</v>
      </c>
      <c r="AK64" s="132"/>
      <c r="AM64" s="211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49" t="s">
        <v>137</v>
      </c>
      <c r="U65" s="131" t="s">
        <v>187</v>
      </c>
      <c r="V65" s="132" t="s">
        <v>221</v>
      </c>
      <c r="W65" s="132" t="s">
        <v>221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221</v>
      </c>
      <c r="AF65" s="76" t="s">
        <v>221</v>
      </c>
      <c r="AG65" s="76" t="s">
        <v>221</v>
      </c>
      <c r="AH65" s="282" t="s">
        <v>221</v>
      </c>
      <c r="AI65" s="70" t="s">
        <v>221</v>
      </c>
      <c r="AJ65" s="70" t="s">
        <v>221</v>
      </c>
      <c r="AK65" s="75"/>
      <c r="AM65" s="211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2" t="s">
        <v>60</v>
      </c>
      <c r="P66" s="37">
        <v>3</v>
      </c>
      <c r="Q66" s="38">
        <v>0</v>
      </c>
      <c r="R66" s="38">
        <v>6</v>
      </c>
      <c r="S66" s="38">
        <v>0</v>
      </c>
      <c r="T66" s="313" t="s">
        <v>61</v>
      </c>
      <c r="U66" s="188" t="s">
        <v>199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2">
        <v>0</v>
      </c>
      <c r="AI66" s="70">
        <v>0</v>
      </c>
      <c r="AJ66" s="70">
        <f>AI66</f>
        <v>0</v>
      </c>
      <c r="AK66" s="132"/>
      <c r="AM66" s="211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49" t="s">
        <v>137</v>
      </c>
      <c r="U67" s="131" t="s">
        <v>187</v>
      </c>
      <c r="V67" s="132" t="s">
        <v>221</v>
      </c>
      <c r="W67" s="132" t="s">
        <v>221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221</v>
      </c>
      <c r="AF67" s="76" t="s">
        <v>221</v>
      </c>
      <c r="AG67" s="75">
        <v>1</v>
      </c>
      <c r="AH67" s="282" t="s">
        <v>221</v>
      </c>
      <c r="AI67" s="70" t="s">
        <v>221</v>
      </c>
      <c r="AJ67" s="70" t="s">
        <v>221</v>
      </c>
      <c r="AK67" s="75">
        <v>5</v>
      </c>
      <c r="AM67" s="211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</v>
      </c>
      <c r="U68" s="146" t="s">
        <v>199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86">
        <f t="shared" si="8"/>
        <v>0</v>
      </c>
      <c r="AI68" s="147">
        <f t="shared" si="8"/>
        <v>0</v>
      </c>
      <c r="AJ68" s="147">
        <f t="shared" si="8"/>
        <v>0</v>
      </c>
      <c r="AK68" s="228"/>
      <c r="AM68" s="211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136</v>
      </c>
      <c r="U69" s="131" t="s">
        <v>187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221</v>
      </c>
      <c r="AF69" s="75">
        <v>3</v>
      </c>
      <c r="AG69" s="70" t="s">
        <v>221</v>
      </c>
      <c r="AH69" s="282" t="s">
        <v>221</v>
      </c>
      <c r="AI69" s="70" t="s">
        <v>221</v>
      </c>
      <c r="AJ69" s="70" t="s">
        <v>221</v>
      </c>
      <c r="AK69" s="75">
        <v>3</v>
      </c>
      <c r="AM69" s="211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6">
        <v>3</v>
      </c>
      <c r="J70" s="55">
        <v>2</v>
      </c>
      <c r="K70" s="43">
        <v>2</v>
      </c>
      <c r="L70" s="43">
        <v>1</v>
      </c>
      <c r="M70" s="43" t="s">
        <v>29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35</v>
      </c>
      <c r="U70" s="131" t="s">
        <v>199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-AD2380</f>
        <v>0</v>
      </c>
      <c r="AH70" s="282">
        <v>0</v>
      </c>
      <c r="AI70" s="70">
        <f>AH70</f>
        <v>0</v>
      </c>
      <c r="AJ70" s="70">
        <f>AI70</f>
        <v>0</v>
      </c>
      <c r="AK70" s="132"/>
      <c r="AM70" s="247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38</v>
      </c>
      <c r="U71" s="131" t="s">
        <v>187</v>
      </c>
      <c r="V71" s="132" t="s">
        <v>221</v>
      </c>
      <c r="W71" s="132" t="s">
        <v>221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221</v>
      </c>
      <c r="AF71" s="76">
        <v>1</v>
      </c>
      <c r="AG71" s="70" t="s">
        <v>221</v>
      </c>
      <c r="AH71" s="70" t="s">
        <v>221</v>
      </c>
      <c r="AI71" s="70" t="s">
        <v>221</v>
      </c>
      <c r="AJ71" s="70" t="s">
        <v>221</v>
      </c>
      <c r="AK71" s="75">
        <v>1</v>
      </c>
      <c r="AM71" s="247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6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36</v>
      </c>
      <c r="U72" s="131" t="s">
        <v>224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221</v>
      </c>
      <c r="AC72" s="13">
        <v>2019</v>
      </c>
      <c r="AD72" s="245"/>
      <c r="AE72" s="76" t="s">
        <v>221</v>
      </c>
      <c r="AF72" s="75">
        <v>1</v>
      </c>
      <c r="AG72" s="70">
        <v>0</v>
      </c>
      <c r="AH72" s="288">
        <v>1</v>
      </c>
      <c r="AI72" s="75">
        <v>1</v>
      </c>
      <c r="AJ72" s="75">
        <v>1</v>
      </c>
      <c r="AK72" s="108"/>
      <c r="AM72" s="247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37</v>
      </c>
      <c r="U73" s="188" t="s">
        <v>189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221</v>
      </c>
      <c r="AF73" s="75">
        <v>60</v>
      </c>
      <c r="AG73" s="70" t="s">
        <v>221</v>
      </c>
      <c r="AH73" s="289">
        <v>70</v>
      </c>
      <c r="AI73" s="76">
        <v>75</v>
      </c>
      <c r="AJ73" s="76">
        <v>80</v>
      </c>
      <c r="AK73" s="108">
        <f>SUM(AF73:AJ73)</f>
        <v>285</v>
      </c>
      <c r="AM73" s="247"/>
    </row>
    <row r="74" spans="1:39" s="8" customFormat="1" ht="52.2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5" t="s">
        <v>315</v>
      </c>
      <c r="U74" s="40" t="s">
        <v>199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85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7"/>
      <c r="AL74" s="47"/>
      <c r="AM74" s="211">
        <f>AE74+AF74+AG74+AH74+AI74+AJ74</f>
        <v>186053.568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248</v>
      </c>
      <c r="U75" s="146" t="s">
        <v>199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86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28"/>
      <c r="AM75" s="211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85</v>
      </c>
      <c r="U76" s="188" t="s">
        <v>188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89">
        <v>11</v>
      </c>
      <c r="AI76" s="76">
        <v>12</v>
      </c>
      <c r="AJ76" s="76">
        <v>13</v>
      </c>
      <c r="AK76" s="76">
        <f>AE76+AF76+AG76+AH76+AI76+AJ76</f>
        <v>72</v>
      </c>
      <c r="AM76" s="211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295</v>
      </c>
      <c r="U77" s="131" t="s">
        <v>187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89">
        <v>1300</v>
      </c>
      <c r="AI77" s="76">
        <v>1400</v>
      </c>
      <c r="AJ77" s="76">
        <v>1500</v>
      </c>
      <c r="AK77" s="76">
        <f>AE77+AF77+AG77+AH77+AI77+AJ77</f>
        <v>7450</v>
      </c>
      <c r="AM77" s="211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296</v>
      </c>
      <c r="U78" s="188" t="s">
        <v>188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89">
        <v>600</v>
      </c>
      <c r="AI78" s="76">
        <v>650</v>
      </c>
      <c r="AJ78" s="76">
        <v>750</v>
      </c>
      <c r="AK78" s="76">
        <f>AE78+AF78+AG78+AH78+AI78+AJ78</f>
        <v>3450</v>
      </c>
      <c r="AM78" s="211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297</v>
      </c>
      <c r="U79" s="188" t="s">
        <v>187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89">
        <v>120</v>
      </c>
      <c r="AI79" s="76">
        <v>130</v>
      </c>
      <c r="AJ79" s="76">
        <v>150</v>
      </c>
      <c r="AK79" s="76">
        <f>AE79+AF79+AG79+AH79+AI79+AJ79</f>
        <v>690</v>
      </c>
      <c r="AM79" s="211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209</v>
      </c>
      <c r="T80" s="207" t="s">
        <v>86</v>
      </c>
      <c r="U80" s="188" t="s">
        <v>199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70">
        <v>10836.18</v>
      </c>
      <c r="AF80" s="70">
        <v>11549.120999999999</v>
      </c>
      <c r="AG80" s="70">
        <v>13469</v>
      </c>
      <c r="AH80" s="285">
        <v>13091.9</v>
      </c>
      <c r="AI80" s="70">
        <f>AH80</f>
        <v>13091.9</v>
      </c>
      <c r="AJ80" s="70">
        <f>AI80</f>
        <v>13091.9</v>
      </c>
      <c r="AK80" s="132"/>
      <c r="AM80" s="211">
        <f>AE80+AF80+AG80+AH80+AI80+AJ80</f>
        <v>75130.001000000004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87</v>
      </c>
      <c r="U81" s="188" t="s">
        <v>199</v>
      </c>
      <c r="V81" s="71" t="e">
        <f>V80/V74*100</f>
        <v>#REF!</v>
      </c>
      <c r="W81" s="71" t="e">
        <f>W80/W74*100</f>
        <v>#REF!</v>
      </c>
      <c r="X81" s="132" t="s">
        <v>221</v>
      </c>
      <c r="Y81" s="132" t="s">
        <v>221</v>
      </c>
      <c r="Z81" s="71" t="s">
        <v>221</v>
      </c>
      <c r="AA81" s="71" t="s">
        <v>221</v>
      </c>
      <c r="AB81" s="71" t="s">
        <v>221</v>
      </c>
      <c r="AC81" s="132"/>
      <c r="AD81" s="163" t="s">
        <v>221</v>
      </c>
      <c r="AE81" s="132">
        <v>23.68</v>
      </c>
      <c r="AF81" s="132">
        <v>25.917999999999999</v>
      </c>
      <c r="AG81" s="70">
        <v>27.494</v>
      </c>
      <c r="AH81" s="290">
        <v>27.494</v>
      </c>
      <c r="AI81" s="132">
        <v>27.710999999999999</v>
      </c>
      <c r="AJ81" s="132">
        <v>27.710999999999999</v>
      </c>
      <c r="AK81" s="290">
        <v>27.710999999999999</v>
      </c>
      <c r="AM81" s="211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209</v>
      </c>
      <c r="T82" s="9" t="s">
        <v>273</v>
      </c>
      <c r="U82" s="188" t="s">
        <v>199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70">
        <v>3756.46</v>
      </c>
      <c r="AF82" s="70">
        <v>3603.4969999999998</v>
      </c>
      <c r="AG82" s="70">
        <v>3484.9</v>
      </c>
      <c r="AH82" s="285">
        <v>3542.3</v>
      </c>
      <c r="AI82" s="70">
        <v>3400</v>
      </c>
      <c r="AJ82" s="70">
        <f t="shared" ref="AH82:AJ83" si="10">AI82</f>
        <v>3400</v>
      </c>
      <c r="AK82" s="132"/>
      <c r="AM82" s="211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3" t="s">
        <v>139</v>
      </c>
      <c r="U83" s="131" t="s">
        <v>224</v>
      </c>
      <c r="V83" s="132" t="s">
        <v>221</v>
      </c>
      <c r="W83" s="132" t="s">
        <v>221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76">
        <v>1</v>
      </c>
      <c r="AF83" s="76">
        <v>1</v>
      </c>
      <c r="AG83" s="76">
        <v>1</v>
      </c>
      <c r="AH83" s="289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1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209</v>
      </c>
      <c r="T84" s="9" t="s">
        <v>298</v>
      </c>
      <c r="U84" s="131" t="s">
        <v>199</v>
      </c>
      <c r="V84" s="250">
        <v>3</v>
      </c>
      <c r="W84" s="251">
        <v>0</v>
      </c>
      <c r="X84" s="252">
        <v>3</v>
      </c>
      <c r="Y84" s="253">
        <v>3</v>
      </c>
      <c r="Z84" s="71" t="s">
        <v>221</v>
      </c>
      <c r="AA84" s="71" t="s">
        <v>221</v>
      </c>
      <c r="AB84" s="76">
        <f>SUM(V84:AA84)</f>
        <v>9</v>
      </c>
      <c r="AC84" s="133"/>
      <c r="AD84" s="133"/>
      <c r="AE84" s="70">
        <v>346.12</v>
      </c>
      <c r="AF84" s="70">
        <v>1546.8969999999999</v>
      </c>
      <c r="AG84" s="70">
        <v>626</v>
      </c>
      <c r="AH84" s="282">
        <v>0</v>
      </c>
      <c r="AI84" s="70">
        <v>0</v>
      </c>
      <c r="AJ84" s="70">
        <v>0</v>
      </c>
      <c r="AK84" s="132"/>
      <c r="AM84" s="211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299</v>
      </c>
      <c r="U85" s="188" t="s">
        <v>187</v>
      </c>
      <c r="V85" s="250">
        <v>3</v>
      </c>
      <c r="W85" s="251">
        <v>0</v>
      </c>
      <c r="X85" s="252">
        <v>3</v>
      </c>
      <c r="Y85" s="253">
        <v>3</v>
      </c>
      <c r="Z85" s="71" t="s">
        <v>221</v>
      </c>
      <c r="AA85" s="71" t="s">
        <v>221</v>
      </c>
      <c r="AB85" s="76">
        <f>SUM(V85:AA85)</f>
        <v>9</v>
      </c>
      <c r="AC85" s="133"/>
      <c r="AD85" s="133"/>
      <c r="AE85" s="76">
        <v>3</v>
      </c>
      <c r="AF85" s="76">
        <v>3</v>
      </c>
      <c r="AG85" s="76">
        <v>3</v>
      </c>
      <c r="AH85" s="282" t="s">
        <v>221</v>
      </c>
      <c r="AI85" s="70" t="s">
        <v>221</v>
      </c>
      <c r="AJ85" s="70" t="s">
        <v>221</v>
      </c>
      <c r="AK85" s="49">
        <v>3</v>
      </c>
      <c r="AM85" s="211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207</v>
      </c>
      <c r="T86" s="9" t="s">
        <v>268</v>
      </c>
      <c r="U86" s="188" t="s">
        <v>199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70">
        <v>292.94</v>
      </c>
      <c r="AF86" s="70">
        <v>490.00700000000001</v>
      </c>
      <c r="AG86" s="70">
        <v>762.3</v>
      </c>
      <c r="AH86" s="285">
        <v>110.8</v>
      </c>
      <c r="AI86" s="70">
        <v>0</v>
      </c>
      <c r="AJ86" s="70">
        <v>0</v>
      </c>
      <c r="AK86" s="132"/>
      <c r="AM86" s="211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140</v>
      </c>
      <c r="U87" s="131" t="s">
        <v>187</v>
      </c>
      <c r="V87" s="132" t="s">
        <v>221</v>
      </c>
      <c r="W87" s="132" t="s">
        <v>221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76">
        <v>1</v>
      </c>
      <c r="AG87" s="76">
        <v>3</v>
      </c>
      <c r="AH87" s="76">
        <v>1</v>
      </c>
      <c r="AI87" s="70" t="s">
        <v>221</v>
      </c>
      <c r="AJ87" s="70" t="s">
        <v>221</v>
      </c>
      <c r="AK87" s="76">
        <v>3</v>
      </c>
      <c r="AM87" s="211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207</v>
      </c>
      <c r="T88" s="9" t="s">
        <v>269</v>
      </c>
      <c r="U88" s="188" t="s">
        <v>199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70">
        <v>158</v>
      </c>
      <c r="AF88" s="70">
        <v>143</v>
      </c>
      <c r="AG88" s="70">
        <v>60.3</v>
      </c>
      <c r="AH88" s="285">
        <v>100</v>
      </c>
      <c r="AI88" s="70">
        <f>AH88</f>
        <v>100</v>
      </c>
      <c r="AJ88" s="70">
        <f>AI88</f>
        <v>100</v>
      </c>
      <c r="AK88" s="132"/>
      <c r="AM88" s="211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141</v>
      </c>
      <c r="U89" s="131" t="s">
        <v>187</v>
      </c>
      <c r="V89" s="132" t="s">
        <v>221</v>
      </c>
      <c r="W89" s="132" t="s">
        <v>221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76">
        <v>3</v>
      </c>
      <c r="AG89" s="76">
        <v>3</v>
      </c>
      <c r="AH89" s="289">
        <v>3</v>
      </c>
      <c r="AI89" s="76">
        <f>AH89</f>
        <v>3</v>
      </c>
      <c r="AJ89" s="76">
        <f>AI89</f>
        <v>3</v>
      </c>
      <c r="AK89" s="76">
        <f>AJ89</f>
        <v>3</v>
      </c>
      <c r="AM89" s="211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207</v>
      </c>
      <c r="T90" s="51" t="s">
        <v>24</v>
      </c>
      <c r="U90" s="131" t="s">
        <v>199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70">
        <v>61.2</v>
      </c>
      <c r="AF90" s="70">
        <v>0</v>
      </c>
      <c r="AG90" s="70">
        <v>0</v>
      </c>
      <c r="AH90" s="282">
        <v>0</v>
      </c>
      <c r="AI90" s="70">
        <v>0</v>
      </c>
      <c r="AJ90" s="70">
        <v>0</v>
      </c>
      <c r="AK90" s="132"/>
      <c r="AM90" s="211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124</v>
      </c>
      <c r="U91" s="131" t="s">
        <v>187</v>
      </c>
      <c r="V91" s="132" t="s">
        <v>221</v>
      </c>
      <c r="W91" s="132" t="s">
        <v>221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70" t="s">
        <v>221</v>
      </c>
      <c r="AG91" s="70" t="s">
        <v>221</v>
      </c>
      <c r="AH91" s="282" t="s">
        <v>221</v>
      </c>
      <c r="AI91" s="70" t="s">
        <v>221</v>
      </c>
      <c r="AJ91" s="70" t="s">
        <v>221</v>
      </c>
      <c r="AK91" s="75">
        <f>AE91</f>
        <v>79</v>
      </c>
      <c r="AM91" s="211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207</v>
      </c>
      <c r="T92" s="51" t="s">
        <v>279</v>
      </c>
      <c r="U92" s="188" t="s">
        <v>199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70">
        <v>320</v>
      </c>
      <c r="AG92" s="70">
        <v>127.3</v>
      </c>
      <c r="AH92" s="285">
        <v>66</v>
      </c>
      <c r="AI92" s="70">
        <v>66</v>
      </c>
      <c r="AJ92" s="70">
        <v>66</v>
      </c>
      <c r="AK92" s="132"/>
      <c r="AM92" s="211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142</v>
      </c>
      <c r="U93" s="131" t="s">
        <v>187</v>
      </c>
      <c r="V93" s="132" t="s">
        <v>221</v>
      </c>
      <c r="W93" s="132" t="s">
        <v>221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76">
        <v>1</v>
      </c>
      <c r="AG93" s="76">
        <v>3</v>
      </c>
      <c r="AH93" s="289">
        <v>3</v>
      </c>
      <c r="AI93" s="76">
        <v>3</v>
      </c>
      <c r="AJ93" s="76">
        <v>3</v>
      </c>
      <c r="AK93" s="76">
        <v>3</v>
      </c>
      <c r="AM93" s="211"/>
    </row>
    <row r="94" spans="1:39" s="8" customFormat="1" ht="40.75" customHeight="1">
      <c r="A94" s="261"/>
      <c r="B94" s="261"/>
      <c r="C94" s="55">
        <v>6</v>
      </c>
      <c r="D94" s="55">
        <v>5</v>
      </c>
      <c r="E94" s="55">
        <v>6</v>
      </c>
      <c r="F94" s="246">
        <v>0</v>
      </c>
      <c r="G94" s="246">
        <v>8</v>
      </c>
      <c r="H94" s="246">
        <v>0</v>
      </c>
      <c r="I94" s="246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6" t="s">
        <v>317</v>
      </c>
      <c r="P94" s="246">
        <v>0</v>
      </c>
      <c r="Q94" s="158">
        <v>6</v>
      </c>
      <c r="R94" s="158">
        <v>8</v>
      </c>
      <c r="S94" s="262" t="s">
        <v>209</v>
      </c>
      <c r="T94" s="145" t="s">
        <v>88</v>
      </c>
      <c r="U94" s="131" t="s">
        <v>199</v>
      </c>
      <c r="V94" s="132" t="s">
        <v>221</v>
      </c>
      <c r="W94" s="132" t="s">
        <v>221</v>
      </c>
      <c r="X94" s="132" t="s">
        <v>221</v>
      </c>
      <c r="Y94" s="102">
        <v>192.1</v>
      </c>
      <c r="Z94" s="132" t="s">
        <v>221</v>
      </c>
      <c r="AA94" s="132" t="s">
        <v>221</v>
      </c>
      <c r="AB94" s="132" t="s">
        <v>221</v>
      </c>
      <c r="AC94" s="13">
        <v>2019</v>
      </c>
      <c r="AD94" s="245"/>
      <c r="AE94" s="70">
        <v>52.59</v>
      </c>
      <c r="AF94" s="70">
        <v>68.177999999999997</v>
      </c>
      <c r="AG94" s="70">
        <v>67.099999999999994</v>
      </c>
      <c r="AH94" s="285">
        <v>68.8</v>
      </c>
      <c r="AI94" s="282">
        <v>68.8</v>
      </c>
      <c r="AJ94" s="282">
        <v>68.8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89</v>
      </c>
      <c r="U95" s="131" t="s">
        <v>199</v>
      </c>
      <c r="V95" s="132" t="s">
        <v>221</v>
      </c>
      <c r="W95" s="132" t="s">
        <v>221</v>
      </c>
      <c r="X95" s="132" t="s">
        <v>221</v>
      </c>
      <c r="Y95" s="132">
        <v>18.739999999999998</v>
      </c>
      <c r="Z95" s="132" t="s">
        <v>221</v>
      </c>
      <c r="AA95" s="132" t="s">
        <v>221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70">
        <v>27.494</v>
      </c>
      <c r="AH95" s="70">
        <v>27.494</v>
      </c>
      <c r="AI95" s="70" t="s">
        <v>221</v>
      </c>
      <c r="AJ95" s="70" t="s">
        <v>221</v>
      </c>
      <c r="AK95" s="70">
        <v>27.710999999999999</v>
      </c>
    </row>
    <row r="96" spans="1:39" s="8" customFormat="1" ht="32.25" customHeight="1">
      <c r="A96" s="261"/>
      <c r="B96" s="261"/>
      <c r="C96" s="55">
        <v>6</v>
      </c>
      <c r="D96" s="55">
        <v>5</v>
      </c>
      <c r="E96" s="55">
        <v>6</v>
      </c>
      <c r="F96" s="246">
        <v>0</v>
      </c>
      <c r="G96" s="246">
        <v>8</v>
      </c>
      <c r="H96" s="246">
        <v>0</v>
      </c>
      <c r="I96" s="246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91</v>
      </c>
      <c r="U96" s="131" t="s">
        <v>199</v>
      </c>
      <c r="V96" s="132" t="s">
        <v>221</v>
      </c>
      <c r="W96" s="132" t="s">
        <v>221</v>
      </c>
      <c r="X96" s="132" t="s">
        <v>221</v>
      </c>
      <c r="Y96" s="102">
        <v>1920.9960000000001</v>
      </c>
      <c r="Z96" s="132" t="s">
        <v>221</v>
      </c>
      <c r="AA96" s="132" t="s">
        <v>221</v>
      </c>
      <c r="AB96" s="132" t="s">
        <v>221</v>
      </c>
      <c r="AC96" s="13">
        <v>2019</v>
      </c>
      <c r="AD96" s="130"/>
      <c r="AE96" s="70">
        <v>5257.3</v>
      </c>
      <c r="AF96" s="70">
        <v>6817.3940000000002</v>
      </c>
      <c r="AG96" s="70">
        <v>6714.1</v>
      </c>
      <c r="AH96" s="285">
        <v>6808.7</v>
      </c>
      <c r="AI96" s="70">
        <v>6808.7</v>
      </c>
      <c r="AJ96" s="70">
        <f>AI96</f>
        <v>6808.7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90</v>
      </c>
      <c r="U97" s="131" t="s">
        <v>199</v>
      </c>
      <c r="V97" s="132" t="s">
        <v>221</v>
      </c>
      <c r="W97" s="132" t="s">
        <v>221</v>
      </c>
      <c r="X97" s="132" t="s">
        <v>221</v>
      </c>
      <c r="Y97" s="132">
        <v>18.739999999999998</v>
      </c>
      <c r="Z97" s="132" t="s">
        <v>221</v>
      </c>
      <c r="AA97" s="132" t="s">
        <v>221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27.710999999999999</v>
      </c>
      <c r="AH97" s="282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207</v>
      </c>
      <c r="T98" s="51" t="s">
        <v>11</v>
      </c>
      <c r="U98" s="131" t="s">
        <v>199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70">
        <v>0</v>
      </c>
      <c r="AF98" s="70">
        <v>200</v>
      </c>
      <c r="AG98" s="70">
        <v>99.5</v>
      </c>
      <c r="AH98" s="285">
        <v>680</v>
      </c>
      <c r="AI98" s="70">
        <v>100</v>
      </c>
      <c r="AJ98" s="70">
        <v>100</v>
      </c>
      <c r="AK98" s="132"/>
      <c r="AM98" s="211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6</v>
      </c>
      <c r="U99" s="131" t="s">
        <v>187</v>
      </c>
      <c r="V99" s="132" t="s">
        <v>221</v>
      </c>
      <c r="W99" s="132" t="s">
        <v>221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221</v>
      </c>
      <c r="AF99" s="76">
        <v>3</v>
      </c>
      <c r="AG99" s="76">
        <v>3</v>
      </c>
      <c r="AH99" s="289">
        <v>3</v>
      </c>
      <c r="AI99" s="76">
        <v>3</v>
      </c>
      <c r="AJ99" s="76">
        <v>3</v>
      </c>
      <c r="AK99" s="76">
        <v>3</v>
      </c>
      <c r="AM99" s="211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207</v>
      </c>
      <c r="T100" s="9" t="s">
        <v>41</v>
      </c>
      <c r="U100" s="188" t="s">
        <v>199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70">
        <v>0</v>
      </c>
      <c r="AF100" s="70">
        <v>358.50700000000001</v>
      </c>
      <c r="AG100" s="70">
        <v>0</v>
      </c>
      <c r="AH100" s="282">
        <v>0</v>
      </c>
      <c r="AI100" s="70">
        <v>0</v>
      </c>
      <c r="AJ100" s="70">
        <v>0</v>
      </c>
      <c r="AK100" s="132"/>
      <c r="AM100" s="211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42</v>
      </c>
      <c r="U101" s="131" t="s">
        <v>187</v>
      </c>
      <c r="V101" s="132" t="s">
        <v>221</v>
      </c>
      <c r="W101" s="132" t="s">
        <v>221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221</v>
      </c>
      <c r="AF101" s="76">
        <v>1</v>
      </c>
      <c r="AG101" s="76" t="s">
        <v>221</v>
      </c>
      <c r="AH101" s="289" t="s">
        <v>221</v>
      </c>
      <c r="AI101" s="76" t="s">
        <v>221</v>
      </c>
      <c r="AJ101" s="76" t="s">
        <v>221</v>
      </c>
      <c r="AK101" s="76">
        <v>1</v>
      </c>
      <c r="AM101" s="211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249</v>
      </c>
      <c r="U102" s="129" t="s">
        <v>199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86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6909.2000000000007</v>
      </c>
      <c r="AJ102" s="147">
        <f>AJ107+AJ111+AJ109+AJ116+AJ118+AJ120+AJ122+AJ124+AJ126+AJ128+AJ130+AJ132+AJ134</f>
        <v>6913.2000000000007</v>
      </c>
      <c r="AK102" s="229"/>
      <c r="AM102" s="211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263</v>
      </c>
      <c r="U103" s="188" t="s">
        <v>187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89">
        <v>1</v>
      </c>
      <c r="AI103" s="76">
        <v>1</v>
      </c>
      <c r="AJ103" s="76">
        <v>1</v>
      </c>
      <c r="AK103" s="76">
        <v>9</v>
      </c>
      <c r="AM103" s="211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295</v>
      </c>
      <c r="U104" s="188" t="s">
        <v>187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89">
        <v>275</v>
      </c>
      <c r="AI104" s="76">
        <v>280</v>
      </c>
      <c r="AJ104" s="76">
        <v>290</v>
      </c>
      <c r="AK104" s="76">
        <v>1640</v>
      </c>
      <c r="AM104" s="211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296</v>
      </c>
      <c r="U105" s="188" t="s">
        <v>188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89">
        <v>21</v>
      </c>
      <c r="AI105" s="76">
        <v>110</v>
      </c>
      <c r="AJ105" s="76">
        <v>150</v>
      </c>
      <c r="AK105" s="76">
        <v>500</v>
      </c>
      <c r="AM105" s="211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297</v>
      </c>
      <c r="U106" s="188" t="s">
        <v>188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89">
        <v>5</v>
      </c>
      <c r="AI106" s="76">
        <v>6</v>
      </c>
      <c r="AJ106" s="76">
        <v>7</v>
      </c>
      <c r="AK106" s="76">
        <f>AE106+AF106+AG106+AH106+AI106+AJ106</f>
        <v>27</v>
      </c>
      <c r="AM106" s="211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206</v>
      </c>
      <c r="T107" s="208" t="s">
        <v>92</v>
      </c>
      <c r="U107" s="188" t="s">
        <v>199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70">
        <v>2847.8</v>
      </c>
      <c r="AF107" s="70">
        <v>2740.3150000000001</v>
      </c>
      <c r="AG107" s="70">
        <v>2999.7</v>
      </c>
      <c r="AH107" s="285">
        <v>2810.8</v>
      </c>
      <c r="AI107" s="70">
        <f>AH107</f>
        <v>2810.8</v>
      </c>
      <c r="AJ107" s="70">
        <f>AI107</f>
        <v>2810.8</v>
      </c>
      <c r="AK107" s="132"/>
      <c r="AM107" s="211">
        <f t="shared" ref="AM107:AM113" si="11">AE107+AF107+AG107+AH107+AI107+AJ107</f>
        <v>17020.214999999997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143</v>
      </c>
      <c r="U108" s="188" t="s">
        <v>199</v>
      </c>
      <c r="V108" s="132" t="s">
        <v>221</v>
      </c>
      <c r="W108" s="132" t="s">
        <v>221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132">
        <v>23.68</v>
      </c>
      <c r="AF108" s="132">
        <v>25.917999999999999</v>
      </c>
      <c r="AG108" s="70">
        <v>27.494</v>
      </c>
      <c r="AH108" s="290">
        <v>27.494</v>
      </c>
      <c r="AI108" s="132">
        <v>27.710999999999999</v>
      </c>
      <c r="AJ108" s="132">
        <v>27.710999999999999</v>
      </c>
      <c r="AK108" s="132">
        <v>27.710999999999999</v>
      </c>
      <c r="AM108" s="211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206</v>
      </c>
      <c r="T109" s="9" t="s">
        <v>272</v>
      </c>
      <c r="U109" s="131" t="s">
        <v>199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70">
        <v>1094.95</v>
      </c>
      <c r="AF109" s="70">
        <v>941.38199999999995</v>
      </c>
      <c r="AG109" s="70">
        <v>898.3</v>
      </c>
      <c r="AH109" s="285">
        <v>789.3</v>
      </c>
      <c r="AI109" s="70">
        <v>850</v>
      </c>
      <c r="AJ109" s="70">
        <f>AI109</f>
        <v>850</v>
      </c>
      <c r="AK109" s="132"/>
      <c r="AM109" s="211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144</v>
      </c>
      <c r="U110" s="131" t="s">
        <v>224</v>
      </c>
      <c r="V110" s="132" t="s">
        <v>221</v>
      </c>
      <c r="W110" s="132" t="s">
        <v>221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75">
        <v>1</v>
      </c>
      <c r="AG110" s="75">
        <v>1</v>
      </c>
      <c r="AH110" s="288">
        <v>1</v>
      </c>
      <c r="AI110" s="75">
        <v>1</v>
      </c>
      <c r="AJ110" s="75">
        <v>1</v>
      </c>
      <c r="AK110" s="75">
        <v>1</v>
      </c>
      <c r="AM110" s="211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206</v>
      </c>
      <c r="T111" s="208" t="s">
        <v>264</v>
      </c>
      <c r="U111" s="131" t="s">
        <v>199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70">
        <v>336</v>
      </c>
      <c r="AF111" s="70">
        <v>351</v>
      </c>
      <c r="AG111" s="70">
        <v>291</v>
      </c>
      <c r="AH111" s="285">
        <f>AG111</f>
        <v>291</v>
      </c>
      <c r="AI111" s="70">
        <f>AH111</f>
        <v>291</v>
      </c>
      <c r="AJ111" s="70">
        <f>AI111</f>
        <v>291</v>
      </c>
      <c r="AK111" s="132"/>
      <c r="AM111" s="211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125</v>
      </c>
      <c r="U112" s="188" t="s">
        <v>187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76">
        <v>30</v>
      </c>
      <c r="AG112" s="76">
        <v>30</v>
      </c>
      <c r="AH112" s="289">
        <v>30</v>
      </c>
      <c r="AI112" s="76">
        <v>30</v>
      </c>
      <c r="AJ112" s="76">
        <v>30</v>
      </c>
      <c r="AK112" s="76">
        <v>180</v>
      </c>
      <c r="AM112" s="211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289</v>
      </c>
      <c r="U113" s="188" t="s">
        <v>187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76">
        <v>240</v>
      </c>
      <c r="AG113" s="76">
        <v>240</v>
      </c>
      <c r="AH113" s="289">
        <v>240</v>
      </c>
      <c r="AI113" s="76">
        <v>240</v>
      </c>
      <c r="AJ113" s="76">
        <v>240</v>
      </c>
      <c r="AK113" s="76">
        <v>1440</v>
      </c>
      <c r="AM113" s="211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4">
        <v>2</v>
      </c>
      <c r="O114" s="235">
        <v>2</v>
      </c>
      <c r="P114" s="235">
        <v>3</v>
      </c>
      <c r="Q114" s="159">
        <v>0</v>
      </c>
      <c r="R114" s="159">
        <v>9</v>
      </c>
      <c r="S114" s="38" t="s">
        <v>206</v>
      </c>
      <c r="T114" s="34" t="s">
        <v>280</v>
      </c>
      <c r="U114" s="131" t="s">
        <v>199</v>
      </c>
      <c r="V114" s="250">
        <v>3</v>
      </c>
      <c r="W114" s="251">
        <v>0</v>
      </c>
      <c r="X114" s="252">
        <v>3</v>
      </c>
      <c r="Y114" s="253">
        <v>3</v>
      </c>
      <c r="Z114" s="71" t="s">
        <v>221</v>
      </c>
      <c r="AA114" s="71" t="s">
        <v>221</v>
      </c>
      <c r="AB114" s="76">
        <f>SUM(V114:AA114)</f>
        <v>9</v>
      </c>
      <c r="AC114" s="133"/>
      <c r="AD114" s="133"/>
      <c r="AE114" s="70">
        <v>0</v>
      </c>
      <c r="AF114" s="70">
        <v>0</v>
      </c>
      <c r="AG114" s="70">
        <v>682</v>
      </c>
      <c r="AH114" s="285">
        <v>500</v>
      </c>
      <c r="AI114" s="70">
        <v>0</v>
      </c>
      <c r="AJ114" s="70">
        <v>0</v>
      </c>
      <c r="AK114" s="132"/>
      <c r="AM114" s="211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300</v>
      </c>
      <c r="U115" s="188" t="s">
        <v>187</v>
      </c>
      <c r="V115" s="250">
        <v>3</v>
      </c>
      <c r="W115" s="251">
        <v>0</v>
      </c>
      <c r="X115" s="252">
        <v>3</v>
      </c>
      <c r="Y115" s="253">
        <v>3</v>
      </c>
      <c r="Z115" s="71" t="s">
        <v>221</v>
      </c>
      <c r="AA115" s="71" t="s">
        <v>221</v>
      </c>
      <c r="AB115" s="76">
        <f>SUM(V115:AA115)</f>
        <v>9</v>
      </c>
      <c r="AC115" s="133"/>
      <c r="AD115" s="133"/>
      <c r="AE115" s="76" t="s">
        <v>221</v>
      </c>
      <c r="AF115" s="76" t="s">
        <v>221</v>
      </c>
      <c r="AG115" s="75">
        <v>1</v>
      </c>
      <c r="AH115" s="75">
        <v>1</v>
      </c>
      <c r="AI115" s="70" t="s">
        <v>221</v>
      </c>
      <c r="AJ115" s="70" t="s">
        <v>221</v>
      </c>
      <c r="AK115" s="49">
        <v>2</v>
      </c>
      <c r="AM115" s="211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206</v>
      </c>
      <c r="T116" s="9" t="s">
        <v>270</v>
      </c>
      <c r="U116" s="188" t="s">
        <v>199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70">
        <v>0</v>
      </c>
      <c r="AF116" s="70">
        <v>685.7</v>
      </c>
      <c r="AG116" s="70">
        <v>65</v>
      </c>
      <c r="AH116" s="285">
        <v>330</v>
      </c>
      <c r="AI116" s="70">
        <v>0</v>
      </c>
      <c r="AJ116" s="70">
        <f>AI116</f>
        <v>0</v>
      </c>
      <c r="AK116" s="132"/>
      <c r="AM116" s="211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93</v>
      </c>
      <c r="U117" s="131" t="s">
        <v>187</v>
      </c>
      <c r="V117" s="132" t="s">
        <v>221</v>
      </c>
      <c r="W117" s="132" t="s">
        <v>221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132" t="s">
        <v>221</v>
      </c>
      <c r="AF117" s="75">
        <v>2</v>
      </c>
      <c r="AG117" s="75">
        <v>1</v>
      </c>
      <c r="AH117" s="75">
        <v>1</v>
      </c>
      <c r="AI117" s="70" t="s">
        <v>221</v>
      </c>
      <c r="AJ117" s="70" t="s">
        <v>221</v>
      </c>
      <c r="AK117" s="75">
        <v>4</v>
      </c>
      <c r="AM117" s="211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206</v>
      </c>
      <c r="T118" s="9" t="s">
        <v>271</v>
      </c>
      <c r="U118" s="188" t="s">
        <v>199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70">
        <v>101.2</v>
      </c>
      <c r="AF118" s="70">
        <v>100</v>
      </c>
      <c r="AG118" s="70">
        <v>35</v>
      </c>
      <c r="AH118" s="285">
        <v>100</v>
      </c>
      <c r="AI118" s="70">
        <v>44.9</v>
      </c>
      <c r="AJ118" s="70">
        <v>48.9</v>
      </c>
      <c r="AK118" s="132"/>
      <c r="AM118" s="211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145</v>
      </c>
      <c r="U119" s="131" t="s">
        <v>187</v>
      </c>
      <c r="V119" s="132" t="s">
        <v>221</v>
      </c>
      <c r="W119" s="132" t="s">
        <v>221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75">
        <v>2</v>
      </c>
      <c r="AG119" s="75">
        <v>2</v>
      </c>
      <c r="AH119" s="288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1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206</v>
      </c>
      <c r="T120" s="51" t="s">
        <v>94</v>
      </c>
      <c r="U120" s="131" t="s">
        <v>199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70">
        <v>12.8</v>
      </c>
      <c r="AF120" s="70">
        <v>0</v>
      </c>
      <c r="AG120" s="70">
        <v>0</v>
      </c>
      <c r="AH120" s="282">
        <v>0</v>
      </c>
      <c r="AI120" s="70">
        <v>0</v>
      </c>
      <c r="AJ120" s="70">
        <v>0</v>
      </c>
      <c r="AK120" s="132"/>
      <c r="AM120" s="211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95</v>
      </c>
      <c r="U121" s="131" t="s">
        <v>187</v>
      </c>
      <c r="V121" s="132" t="s">
        <v>221</v>
      </c>
      <c r="W121" s="132" t="s">
        <v>221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76">
        <v>18</v>
      </c>
      <c r="AF121" s="70" t="s">
        <v>221</v>
      </c>
      <c r="AG121" s="70" t="s">
        <v>221</v>
      </c>
      <c r="AH121" s="282" t="s">
        <v>221</v>
      </c>
      <c r="AI121" s="70" t="s">
        <v>221</v>
      </c>
      <c r="AJ121" s="70" t="s">
        <v>221</v>
      </c>
      <c r="AK121" s="75">
        <v>18</v>
      </c>
      <c r="AM121" s="211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206</v>
      </c>
      <c r="T122" s="51" t="s">
        <v>290</v>
      </c>
      <c r="U122" s="188" t="s">
        <v>199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70">
        <v>100</v>
      </c>
      <c r="AF122" s="70">
        <v>0</v>
      </c>
      <c r="AG122" s="70">
        <v>84</v>
      </c>
      <c r="AH122" s="285">
        <v>100.2</v>
      </c>
      <c r="AI122" s="70">
        <v>50</v>
      </c>
      <c r="AJ122" s="70">
        <f>AI122</f>
        <v>50</v>
      </c>
      <c r="AK122" s="132"/>
      <c r="AM122" s="211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146</v>
      </c>
      <c r="U123" s="131" t="s">
        <v>187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76">
        <v>1</v>
      </c>
      <c r="AF123" s="70" t="s">
        <v>221</v>
      </c>
      <c r="AG123" s="76">
        <v>1</v>
      </c>
      <c r="AH123" s="289">
        <v>1</v>
      </c>
      <c r="AI123" s="76">
        <v>1</v>
      </c>
      <c r="AJ123" s="76">
        <v>1</v>
      </c>
      <c r="AK123" s="76">
        <v>1</v>
      </c>
      <c r="AM123" s="211"/>
    </row>
    <row r="124" spans="1:39" s="8" customFormat="1" ht="36" customHeight="1">
      <c r="A124" s="261"/>
      <c r="B124" s="261"/>
      <c r="C124" s="55">
        <v>6</v>
      </c>
      <c r="D124" s="55">
        <v>5</v>
      </c>
      <c r="E124" s="55">
        <v>6</v>
      </c>
      <c r="F124" s="246">
        <v>0</v>
      </c>
      <c r="G124" s="246">
        <v>8</v>
      </c>
      <c r="H124" s="246">
        <v>0</v>
      </c>
      <c r="I124" s="246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6" t="s">
        <v>317</v>
      </c>
      <c r="P124" s="246">
        <v>0</v>
      </c>
      <c r="Q124" s="158">
        <v>6</v>
      </c>
      <c r="R124" s="158">
        <v>8</v>
      </c>
      <c r="S124" s="262" t="s">
        <v>206</v>
      </c>
      <c r="T124" s="51" t="s">
        <v>131</v>
      </c>
      <c r="U124" s="188" t="s">
        <v>199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70">
        <v>16.100000000000001</v>
      </c>
      <c r="AF124" s="70">
        <v>14.183</v>
      </c>
      <c r="AG124" s="70">
        <v>18.2</v>
      </c>
      <c r="AH124" s="285">
        <v>19.3</v>
      </c>
      <c r="AI124" s="70">
        <f>AH124</f>
        <v>19.3</v>
      </c>
      <c r="AJ124" s="70">
        <f>AI124</f>
        <v>19.3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147</v>
      </c>
      <c r="U125" s="188" t="s">
        <v>199</v>
      </c>
      <c r="V125" s="132" t="s">
        <v>221</v>
      </c>
      <c r="W125" s="132" t="s">
        <v>221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132">
        <v>23.68</v>
      </c>
      <c r="AF125" s="132">
        <v>25.917999999999999</v>
      </c>
      <c r="AG125" s="70">
        <v>27.494</v>
      </c>
      <c r="AH125" s="70">
        <v>27.494</v>
      </c>
      <c r="AI125" s="70" t="s">
        <v>221</v>
      </c>
      <c r="AJ125" s="70" t="s">
        <v>221</v>
      </c>
      <c r="AK125" s="70">
        <v>27.710999999999999</v>
      </c>
    </row>
    <row r="126" spans="1:39" s="8" customFormat="1" ht="34.5" customHeight="1">
      <c r="A126" s="261"/>
      <c r="B126" s="261"/>
      <c r="C126" s="55">
        <v>6</v>
      </c>
      <c r="D126" s="55">
        <v>5</v>
      </c>
      <c r="E126" s="55">
        <v>6</v>
      </c>
      <c r="F126" s="246">
        <v>0</v>
      </c>
      <c r="G126" s="246">
        <v>8</v>
      </c>
      <c r="H126" s="246">
        <v>0</v>
      </c>
      <c r="I126" s="246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96</v>
      </c>
      <c r="U126" s="131" t="s">
        <v>199</v>
      </c>
      <c r="V126" s="132" t="s">
        <v>221</v>
      </c>
      <c r="W126" s="132" t="s">
        <v>221</v>
      </c>
      <c r="X126" s="132" t="s">
        <v>221</v>
      </c>
      <c r="Y126" s="102">
        <v>937.4</v>
      </c>
      <c r="Z126" s="132" t="s">
        <v>221</v>
      </c>
      <c r="AA126" s="132" t="s">
        <v>221</v>
      </c>
      <c r="AB126" s="132" t="s">
        <v>221</v>
      </c>
      <c r="AC126" s="13">
        <v>2019</v>
      </c>
      <c r="AD126" s="130"/>
      <c r="AE126" s="70">
        <v>1606.57</v>
      </c>
      <c r="AF126" s="70">
        <v>1503.1769999999999</v>
      </c>
      <c r="AG126" s="70">
        <v>1814.6</v>
      </c>
      <c r="AH126" s="285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51</v>
      </c>
      <c r="U127" s="131" t="s">
        <v>199</v>
      </c>
      <c r="V127" s="132" t="s">
        <v>221</v>
      </c>
      <c r="W127" s="132" t="s">
        <v>221</v>
      </c>
      <c r="X127" s="132" t="s">
        <v>221</v>
      </c>
      <c r="Y127" s="132">
        <v>18.739999999999998</v>
      </c>
      <c r="Z127" s="132" t="s">
        <v>221</v>
      </c>
      <c r="AA127" s="132" t="s">
        <v>221</v>
      </c>
      <c r="AB127" s="132">
        <f>Y127</f>
        <v>18.739999999999998</v>
      </c>
      <c r="AC127" s="13"/>
      <c r="AD127" s="130"/>
      <c r="AE127" s="132">
        <v>23.68</v>
      </c>
      <c r="AF127" s="132">
        <v>25.917999999999999</v>
      </c>
      <c r="AG127" s="70">
        <v>27.494</v>
      </c>
      <c r="AH127" s="282">
        <v>27.494</v>
      </c>
      <c r="AI127" s="70">
        <v>27.710999999999999</v>
      </c>
      <c r="AJ127" s="70">
        <v>27.710999999999999</v>
      </c>
      <c r="AK127" s="70">
        <v>27.710999999999999</v>
      </c>
      <c r="AL127" s="282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206</v>
      </c>
      <c r="T128" s="9" t="s">
        <v>12</v>
      </c>
      <c r="U128" s="188" t="s">
        <v>199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70">
        <v>0</v>
      </c>
      <c r="AF128" s="70">
        <v>74.400000000000006</v>
      </c>
      <c r="AG128" s="70">
        <v>0</v>
      </c>
      <c r="AH128" s="282">
        <f>AG128</f>
        <v>0</v>
      </c>
      <c r="AI128" s="70">
        <f>AH128</f>
        <v>0</v>
      </c>
      <c r="AJ128" s="70">
        <f>AI128</f>
        <v>0</v>
      </c>
      <c r="AK128" s="132"/>
      <c r="AM128" s="211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31</v>
      </c>
      <c r="U129" s="131" t="s">
        <v>187</v>
      </c>
      <c r="V129" s="132" t="s">
        <v>221</v>
      </c>
      <c r="W129" s="132" t="s">
        <v>221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221</v>
      </c>
      <c r="AF129" s="76">
        <v>1</v>
      </c>
      <c r="AG129" s="70" t="s">
        <v>221</v>
      </c>
      <c r="AH129" s="282" t="s">
        <v>221</v>
      </c>
      <c r="AI129" s="70" t="s">
        <v>221</v>
      </c>
      <c r="AJ129" s="70" t="s">
        <v>221</v>
      </c>
      <c r="AK129" s="75">
        <v>1</v>
      </c>
      <c r="AM129" s="211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206</v>
      </c>
      <c r="T130" s="51" t="s">
        <v>7</v>
      </c>
      <c r="U130" s="131" t="s">
        <v>199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70">
        <v>0</v>
      </c>
      <c r="AF130" s="70">
        <v>100</v>
      </c>
      <c r="AG130" s="70">
        <v>0</v>
      </c>
      <c r="AH130" s="285">
        <v>580</v>
      </c>
      <c r="AI130" s="70">
        <v>100</v>
      </c>
      <c r="AJ130" s="70">
        <v>100</v>
      </c>
      <c r="AK130" s="132"/>
      <c r="AM130" s="211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16</v>
      </c>
      <c r="U131" s="131" t="s">
        <v>187</v>
      </c>
      <c r="V131" s="132" t="s">
        <v>221</v>
      </c>
      <c r="W131" s="132" t="s">
        <v>221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221</v>
      </c>
      <c r="AF131" s="76">
        <v>2</v>
      </c>
      <c r="AG131" s="70" t="s">
        <v>221</v>
      </c>
      <c r="AH131" s="76">
        <v>2</v>
      </c>
      <c r="AI131" s="76">
        <v>2</v>
      </c>
      <c r="AJ131" s="76">
        <v>2</v>
      </c>
      <c r="AK131" s="76">
        <v>2</v>
      </c>
      <c r="AM131" s="211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30</v>
      </c>
      <c r="T132" s="9" t="s">
        <v>50</v>
      </c>
      <c r="U132" s="188" t="s">
        <v>199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70">
        <v>0</v>
      </c>
      <c r="AF132" s="70">
        <v>0</v>
      </c>
      <c r="AG132" s="70">
        <v>0</v>
      </c>
      <c r="AH132" s="282">
        <f>AG132</f>
        <v>0</v>
      </c>
      <c r="AI132" s="70">
        <f>AH132</f>
        <v>0</v>
      </c>
      <c r="AJ132" s="70">
        <f>AI132</f>
        <v>0</v>
      </c>
      <c r="AK132" s="132"/>
      <c r="AM132" s="211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52</v>
      </c>
      <c r="U133" s="131" t="s">
        <v>187</v>
      </c>
      <c r="V133" s="132" t="s">
        <v>221</v>
      </c>
      <c r="W133" s="132" t="s">
        <v>221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132" t="s">
        <v>221</v>
      </c>
      <c r="AF133" s="132" t="s">
        <v>221</v>
      </c>
      <c r="AG133" s="70" t="s">
        <v>221</v>
      </c>
      <c r="AH133" s="282" t="s">
        <v>221</v>
      </c>
      <c r="AI133" s="70" t="s">
        <v>221</v>
      </c>
      <c r="AJ133" s="70" t="s">
        <v>221</v>
      </c>
      <c r="AK133" s="75"/>
      <c r="AM133" s="211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206</v>
      </c>
      <c r="T134" s="308" t="s">
        <v>53</v>
      </c>
      <c r="U134" s="188" t="s">
        <v>199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70">
        <v>0</v>
      </c>
      <c r="AF134" s="70">
        <v>0</v>
      </c>
      <c r="AG134" s="70">
        <v>846.8</v>
      </c>
      <c r="AH134" s="285">
        <v>1234</v>
      </c>
      <c r="AI134" s="70">
        <v>834</v>
      </c>
      <c r="AJ134" s="70">
        <v>834</v>
      </c>
      <c r="AK134" s="277"/>
      <c r="AL134" s="277"/>
      <c r="AM134" s="211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3" t="s">
        <v>57</v>
      </c>
      <c r="U135" s="131" t="s">
        <v>188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132" t="s">
        <v>221</v>
      </c>
      <c r="AF135" s="132" t="s">
        <v>221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1" t="e">
        <f>AE135+AF135+AG135+AH135+AI135+AJ135</f>
        <v>#VALUE!</v>
      </c>
    </row>
    <row r="136" spans="1:39" s="8" customFormat="1" ht="40.75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5" t="s">
        <v>200</v>
      </c>
      <c r="U136" s="40" t="s">
        <v>199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85">
        <f t="shared" si="15"/>
        <v>23511</v>
      </c>
      <c r="AI136" s="67">
        <f t="shared" si="15"/>
        <v>22649</v>
      </c>
      <c r="AJ136" s="67">
        <f t="shared" si="15"/>
        <v>22648.7</v>
      </c>
      <c r="AK136" s="227"/>
      <c r="AL136" s="47"/>
      <c r="AM136" s="211">
        <f>AE136+AF136+AG136+AH136+AI136+AJ136</f>
        <v>135408.666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274</v>
      </c>
      <c r="U137" s="146" t="s">
        <v>199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86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28"/>
      <c r="AL137" s="47"/>
      <c r="AM137" s="211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97</v>
      </c>
      <c r="U138" s="188" t="s">
        <v>187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88">
        <v>13</v>
      </c>
      <c r="AI138" s="75">
        <v>15</v>
      </c>
      <c r="AJ138" s="75">
        <v>18</v>
      </c>
      <c r="AK138" s="75">
        <f>AE138+AF138+AG138+AH138+AI138+AJ138</f>
        <v>92</v>
      </c>
      <c r="AM138" s="211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98</v>
      </c>
      <c r="U139" s="188" t="s">
        <v>189</v>
      </c>
      <c r="V139" s="256">
        <v>1</v>
      </c>
      <c r="W139" s="256">
        <v>1</v>
      </c>
      <c r="X139" s="257">
        <v>1</v>
      </c>
      <c r="Y139" s="257">
        <v>1</v>
      </c>
      <c r="Z139" s="257">
        <v>1</v>
      </c>
      <c r="AA139" s="257">
        <v>1</v>
      </c>
      <c r="AB139" s="257">
        <v>1</v>
      </c>
      <c r="AC139" s="257"/>
      <c r="AD139" s="257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88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1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206</v>
      </c>
      <c r="T140" s="9" t="s">
        <v>275</v>
      </c>
      <c r="U140" s="188" t="s">
        <v>199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70">
        <v>10004.879999999999</v>
      </c>
      <c r="AF140" s="70">
        <v>9958.1820000000007</v>
      </c>
      <c r="AG140" s="70">
        <v>8200</v>
      </c>
      <c r="AH140" s="285">
        <v>8789.81</v>
      </c>
      <c r="AI140" s="70">
        <v>9371.81</v>
      </c>
      <c r="AJ140" s="70">
        <v>9371.51</v>
      </c>
      <c r="AK140" s="161"/>
      <c r="AM140" s="211">
        <f>AE140+AF140+AG140+AH140+AI140+AJ140</f>
        <v>55696.191999999995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148</v>
      </c>
      <c r="U141" s="188" t="s">
        <v>199</v>
      </c>
      <c r="V141" s="132" t="s">
        <v>221</v>
      </c>
      <c r="W141" s="132" t="s">
        <v>221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132">
        <v>23.68</v>
      </c>
      <c r="AF141" s="132">
        <v>25.917999999999999</v>
      </c>
      <c r="AG141" s="132">
        <v>27.494</v>
      </c>
      <c r="AH141" s="290">
        <v>27.454000000000001</v>
      </c>
      <c r="AI141" s="132">
        <v>27.710999999999999</v>
      </c>
      <c r="AJ141" s="132">
        <v>27.710999999999999</v>
      </c>
      <c r="AK141" s="290">
        <v>27.710999999999999</v>
      </c>
      <c r="AM141" s="211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206</v>
      </c>
      <c r="T142" s="9" t="s">
        <v>99</v>
      </c>
      <c r="U142" s="188" t="s">
        <v>199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70">
        <v>2295.4</v>
      </c>
      <c r="AF142" s="70">
        <v>2896.616</v>
      </c>
      <c r="AG142" s="70">
        <v>2601.9</v>
      </c>
      <c r="AH142" s="285">
        <v>2579</v>
      </c>
      <c r="AI142" s="70">
        <v>2830</v>
      </c>
      <c r="AJ142" s="70">
        <v>2830</v>
      </c>
      <c r="AK142" s="132"/>
      <c r="AM142" s="211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149</v>
      </c>
      <c r="U143" s="131" t="s">
        <v>224</v>
      </c>
      <c r="V143" s="132" t="s">
        <v>221</v>
      </c>
      <c r="W143" s="132" t="s">
        <v>221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76">
        <v>1</v>
      </c>
      <c r="AF143" s="75">
        <v>1</v>
      </c>
      <c r="AG143" s="75">
        <v>1</v>
      </c>
      <c r="AH143" s="288">
        <v>1</v>
      </c>
      <c r="AI143" s="75">
        <v>1</v>
      </c>
      <c r="AJ143" s="75">
        <v>1</v>
      </c>
      <c r="AK143" s="75">
        <v>1</v>
      </c>
      <c r="AM143" s="211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206</v>
      </c>
      <c r="T144" s="51" t="s">
        <v>100</v>
      </c>
      <c r="U144" s="131" t="s">
        <v>199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70">
        <v>13.08</v>
      </c>
      <c r="AF144" s="70">
        <v>0</v>
      </c>
      <c r="AG144" s="70">
        <v>0</v>
      </c>
      <c r="AH144" s="285">
        <v>400</v>
      </c>
      <c r="AI144" s="70">
        <v>0</v>
      </c>
      <c r="AJ144" s="70">
        <v>0</v>
      </c>
      <c r="AK144" s="132"/>
      <c r="AM144" s="211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300</v>
      </c>
      <c r="U145" s="188" t="s">
        <v>187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76" t="s">
        <v>221</v>
      </c>
      <c r="AG145" s="76" t="s">
        <v>221</v>
      </c>
      <c r="AH145" s="76">
        <v>3</v>
      </c>
      <c r="AI145" s="70" t="s">
        <v>221</v>
      </c>
      <c r="AJ145" s="70" t="s">
        <v>221</v>
      </c>
      <c r="AK145" s="75">
        <v>7</v>
      </c>
      <c r="AM145" s="211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206</v>
      </c>
      <c r="T146" s="51" t="s">
        <v>101</v>
      </c>
      <c r="U146" s="131" t="s">
        <v>199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70">
        <v>87</v>
      </c>
      <c r="AG146" s="70">
        <f>AF146</f>
        <v>87</v>
      </c>
      <c r="AH146" s="282">
        <f>AG146</f>
        <v>87</v>
      </c>
      <c r="AI146" s="70">
        <f>AH146</f>
        <v>87</v>
      </c>
      <c r="AJ146" s="70">
        <f>AI146</f>
        <v>87</v>
      </c>
      <c r="AK146" s="132"/>
      <c r="AM146" s="211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150</v>
      </c>
      <c r="U147" s="131" t="s">
        <v>265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75">
        <v>12</v>
      </c>
      <c r="AG147" s="75">
        <v>12</v>
      </c>
      <c r="AH147" s="288">
        <v>12</v>
      </c>
      <c r="AI147" s="75">
        <v>12</v>
      </c>
      <c r="AJ147" s="75">
        <v>12</v>
      </c>
      <c r="AK147" s="75">
        <f>AE147+AF147+AG147+AH147+AI147+AJ147</f>
        <v>72</v>
      </c>
      <c r="AM147" s="211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206</v>
      </c>
      <c r="T148" s="299" t="s">
        <v>63</v>
      </c>
      <c r="U148" s="188" t="s">
        <v>199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70">
        <v>1849.818</v>
      </c>
      <c r="AG148" s="70">
        <v>1183.5</v>
      </c>
      <c r="AH148" s="285">
        <v>700</v>
      </c>
      <c r="AI148" s="70">
        <v>0</v>
      </c>
      <c r="AJ148" s="70">
        <v>0</v>
      </c>
      <c r="AK148" s="132"/>
      <c r="AM148" s="211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151</v>
      </c>
      <c r="U149" s="131" t="s">
        <v>187</v>
      </c>
      <c r="V149" s="132" t="s">
        <v>221</v>
      </c>
      <c r="W149" s="132" t="s">
        <v>221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75">
        <v>1</v>
      </c>
      <c r="AG149" s="75">
        <v>1</v>
      </c>
      <c r="AH149" s="288">
        <v>1</v>
      </c>
      <c r="AI149" s="70" t="s">
        <v>221</v>
      </c>
      <c r="AJ149" s="70" t="s">
        <v>221</v>
      </c>
      <c r="AK149" s="75">
        <v>4</v>
      </c>
      <c r="AM149" s="211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206</v>
      </c>
      <c r="T150" s="313" t="s">
        <v>64</v>
      </c>
      <c r="U150" s="188" t="s">
        <v>199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70">
        <v>207.81</v>
      </c>
      <c r="AF150" s="70">
        <v>500</v>
      </c>
      <c r="AG150" s="70">
        <v>38</v>
      </c>
      <c r="AH150" s="285">
        <v>325</v>
      </c>
      <c r="AI150" s="70">
        <v>0</v>
      </c>
      <c r="AJ150" s="70">
        <v>0</v>
      </c>
      <c r="AK150" s="132"/>
      <c r="AM150" s="211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102</v>
      </c>
      <c r="U151" s="131" t="s">
        <v>187</v>
      </c>
      <c r="V151" s="132" t="s">
        <v>221</v>
      </c>
      <c r="W151" s="132" t="s">
        <v>221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76">
        <v>5</v>
      </c>
      <c r="AG151" s="76">
        <v>5</v>
      </c>
      <c r="AH151" s="289">
        <v>5</v>
      </c>
      <c r="AI151" s="70" t="s">
        <v>221</v>
      </c>
      <c r="AJ151" s="70" t="s">
        <v>221</v>
      </c>
      <c r="AK151" s="75">
        <f>AE151</f>
        <v>5</v>
      </c>
      <c r="AM151" s="211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206</v>
      </c>
      <c r="T152" s="51" t="s">
        <v>281</v>
      </c>
      <c r="U152" s="131" t="s">
        <v>199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70">
        <v>0</v>
      </c>
      <c r="AG152" s="70">
        <v>0</v>
      </c>
      <c r="AH152" s="282">
        <v>0</v>
      </c>
      <c r="AI152" s="70">
        <v>0</v>
      </c>
      <c r="AJ152" s="70">
        <v>0</v>
      </c>
      <c r="AK152" s="132"/>
      <c r="AM152" s="211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103</v>
      </c>
      <c r="U153" s="131" t="s">
        <v>187</v>
      </c>
      <c r="V153" s="132" t="s">
        <v>221</v>
      </c>
      <c r="W153" s="132" t="s">
        <v>221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70" t="s">
        <v>221</v>
      </c>
      <c r="AG153" s="70" t="s">
        <v>221</v>
      </c>
      <c r="AH153" s="282" t="s">
        <v>221</v>
      </c>
      <c r="AI153" s="70" t="s">
        <v>221</v>
      </c>
      <c r="AJ153" s="70" t="s">
        <v>221</v>
      </c>
      <c r="AK153" s="75">
        <v>46</v>
      </c>
      <c r="AM153" s="211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206</v>
      </c>
      <c r="T154" s="299" t="s">
        <v>65</v>
      </c>
      <c r="U154" s="188" t="s">
        <v>199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70">
        <v>221</v>
      </c>
      <c r="AF154" s="70">
        <v>200</v>
      </c>
      <c r="AG154" s="70">
        <v>265</v>
      </c>
      <c r="AH154" s="285">
        <v>150</v>
      </c>
      <c r="AI154" s="70">
        <v>100</v>
      </c>
      <c r="AJ154" s="70">
        <v>100</v>
      </c>
      <c r="AK154" s="132"/>
      <c r="AM154" s="211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152</v>
      </c>
      <c r="U155" s="131" t="s">
        <v>187</v>
      </c>
      <c r="V155" s="132" t="s">
        <v>221</v>
      </c>
      <c r="W155" s="132" t="s">
        <v>221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76">
        <v>1</v>
      </c>
      <c r="AG155" s="76">
        <v>1</v>
      </c>
      <c r="AH155" s="289">
        <v>1</v>
      </c>
      <c r="AI155" s="76">
        <v>1</v>
      </c>
      <c r="AJ155" s="76">
        <v>1</v>
      </c>
      <c r="AK155" s="75">
        <v>6</v>
      </c>
      <c r="AM155" s="211"/>
    </row>
    <row r="156" spans="1:39" s="8" customFormat="1" ht="32.4" customHeight="1">
      <c r="A156" s="261"/>
      <c r="B156" s="261"/>
      <c r="C156" s="55">
        <v>6</v>
      </c>
      <c r="D156" s="55">
        <v>5</v>
      </c>
      <c r="E156" s="55">
        <v>6</v>
      </c>
      <c r="F156" s="246">
        <v>0</v>
      </c>
      <c r="G156" s="246">
        <v>8</v>
      </c>
      <c r="H156" s="246">
        <v>0</v>
      </c>
      <c r="I156" s="246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6" t="s">
        <v>317</v>
      </c>
      <c r="P156" s="246">
        <v>0</v>
      </c>
      <c r="Q156" s="92">
        <v>6</v>
      </c>
      <c r="R156" s="92">
        <v>8</v>
      </c>
      <c r="S156" s="48" t="s">
        <v>206</v>
      </c>
      <c r="T156" s="51" t="s">
        <v>132</v>
      </c>
      <c r="U156" s="131" t="s">
        <v>199</v>
      </c>
      <c r="V156" s="132" t="s">
        <v>221</v>
      </c>
      <c r="W156" s="132" t="s">
        <v>221</v>
      </c>
      <c r="X156" s="132" t="s">
        <v>221</v>
      </c>
      <c r="Y156" s="103">
        <v>382.87</v>
      </c>
      <c r="Z156" s="132" t="s">
        <v>221</v>
      </c>
      <c r="AA156" s="132" t="s">
        <v>221</v>
      </c>
      <c r="AB156" s="132" t="s">
        <v>221</v>
      </c>
      <c r="AC156" s="13">
        <v>2019</v>
      </c>
      <c r="AD156" s="245"/>
      <c r="AE156" s="70">
        <v>69</v>
      </c>
      <c r="AF156" s="70">
        <v>78.311000000000007</v>
      </c>
      <c r="AG156" s="70">
        <v>98.04</v>
      </c>
      <c r="AH156" s="285">
        <v>98.19</v>
      </c>
      <c r="AI156" s="70">
        <v>98.19</v>
      </c>
      <c r="AJ156" s="70">
        <v>98.19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104</v>
      </c>
      <c r="U157" s="131" t="s">
        <v>199</v>
      </c>
      <c r="V157" s="132" t="s">
        <v>221</v>
      </c>
      <c r="W157" s="132" t="s">
        <v>221</v>
      </c>
      <c r="X157" s="132" t="s">
        <v>221</v>
      </c>
      <c r="Y157" s="132">
        <v>18.739999999999998</v>
      </c>
      <c r="Z157" s="132" t="s">
        <v>221</v>
      </c>
      <c r="AA157" s="132" t="s">
        <v>221</v>
      </c>
      <c r="AB157" s="132">
        <f>Y157</f>
        <v>18.739999999999998</v>
      </c>
      <c r="AC157" s="13"/>
      <c r="AD157" s="130"/>
      <c r="AE157" s="270">
        <v>23.68</v>
      </c>
      <c r="AF157" s="132">
        <v>25.917999999999999</v>
      </c>
      <c r="AG157" s="70">
        <v>27.710999999999999</v>
      </c>
      <c r="AH157" s="70">
        <v>27.710999999999999</v>
      </c>
      <c r="AI157" s="70" t="s">
        <v>221</v>
      </c>
      <c r="AJ157" s="70" t="s">
        <v>221</v>
      </c>
      <c r="AK157" s="70">
        <v>27.710999999999999</v>
      </c>
    </row>
    <row r="158" spans="1:39" s="8" customFormat="1" ht="33" customHeight="1">
      <c r="A158" s="261"/>
      <c r="B158" s="261"/>
      <c r="C158" s="55">
        <v>6</v>
      </c>
      <c r="D158" s="55">
        <v>5</v>
      </c>
      <c r="E158" s="55">
        <v>6</v>
      </c>
      <c r="F158" s="246">
        <v>0</v>
      </c>
      <c r="G158" s="246">
        <v>8</v>
      </c>
      <c r="H158" s="246">
        <v>0</v>
      </c>
      <c r="I158" s="246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2">
        <v>0</v>
      </c>
      <c r="T158" s="145" t="s">
        <v>105</v>
      </c>
      <c r="U158" s="131" t="s">
        <v>199</v>
      </c>
      <c r="V158" s="132" t="s">
        <v>221</v>
      </c>
      <c r="W158" s="132" t="s">
        <v>221</v>
      </c>
      <c r="X158" s="132" t="s">
        <v>221</v>
      </c>
      <c r="Y158" s="103">
        <v>3828.701</v>
      </c>
      <c r="Z158" s="132" t="s">
        <v>221</v>
      </c>
      <c r="AA158" s="132" t="s">
        <v>221</v>
      </c>
      <c r="AB158" s="132" t="s">
        <v>221</v>
      </c>
      <c r="AC158" s="13">
        <v>2019</v>
      </c>
      <c r="AD158" s="130"/>
      <c r="AE158" s="70">
        <v>6894.6030000000001</v>
      </c>
      <c r="AF158" s="70">
        <v>7746.1260000000002</v>
      </c>
      <c r="AG158" s="70">
        <v>9617.4</v>
      </c>
      <c r="AH158" s="285">
        <v>9712</v>
      </c>
      <c r="AI158" s="70">
        <v>9712</v>
      </c>
      <c r="AJ158" s="70">
        <v>9712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8</v>
      </c>
      <c r="U159" s="131" t="s">
        <v>199</v>
      </c>
      <c r="V159" s="132" t="s">
        <v>221</v>
      </c>
      <c r="W159" s="132" t="s">
        <v>221</v>
      </c>
      <c r="X159" s="132" t="s">
        <v>221</v>
      </c>
      <c r="Y159" s="132">
        <v>18.739999999999998</v>
      </c>
      <c r="Z159" s="132" t="s">
        <v>221</v>
      </c>
      <c r="AA159" s="132" t="s">
        <v>221</v>
      </c>
      <c r="AB159" s="132">
        <f>Y159</f>
        <v>18.739999999999998</v>
      </c>
      <c r="AC159" s="13"/>
      <c r="AD159" s="130"/>
      <c r="AE159" s="270">
        <v>23.68</v>
      </c>
      <c r="AF159" s="132">
        <v>25.917999999999999</v>
      </c>
      <c r="AG159" s="70">
        <v>27.710999999999999</v>
      </c>
      <c r="AH159" s="282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206</v>
      </c>
      <c r="T160" s="51" t="s">
        <v>15</v>
      </c>
      <c r="U160" s="131" t="s">
        <v>199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70">
        <v>0</v>
      </c>
      <c r="AF160" s="70">
        <v>100</v>
      </c>
      <c r="AG160" s="70">
        <v>100</v>
      </c>
      <c r="AH160" s="285">
        <v>320</v>
      </c>
      <c r="AI160" s="70">
        <v>100</v>
      </c>
      <c r="AJ160" s="70">
        <v>100</v>
      </c>
      <c r="AK160" s="132"/>
      <c r="AM160" s="211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17</v>
      </c>
      <c r="U161" s="131" t="s">
        <v>187</v>
      </c>
      <c r="V161" s="132" t="s">
        <v>221</v>
      </c>
      <c r="W161" s="132" t="s">
        <v>221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221</v>
      </c>
      <c r="AF161" s="76">
        <v>5</v>
      </c>
      <c r="AG161" s="76">
        <v>5</v>
      </c>
      <c r="AH161" s="289">
        <v>5</v>
      </c>
      <c r="AI161" s="76">
        <v>5</v>
      </c>
      <c r="AJ161" s="76">
        <v>5</v>
      </c>
      <c r="AK161" s="76">
        <v>5</v>
      </c>
      <c r="AM161" s="211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30</v>
      </c>
      <c r="T162" s="51" t="s">
        <v>33</v>
      </c>
      <c r="U162" s="188" t="s">
        <v>199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70">
        <v>0</v>
      </c>
      <c r="AG162" s="70">
        <v>0</v>
      </c>
      <c r="AH162" s="282">
        <f>AG162</f>
        <v>0</v>
      </c>
      <c r="AI162" s="70">
        <f>AH162</f>
        <v>0</v>
      </c>
      <c r="AJ162" s="70">
        <f>AI162</f>
        <v>0</v>
      </c>
      <c r="AK162" s="132"/>
      <c r="AM162" s="211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151</v>
      </c>
      <c r="U163" s="131" t="s">
        <v>187</v>
      </c>
      <c r="V163" s="132" t="s">
        <v>221</v>
      </c>
      <c r="W163" s="132" t="s">
        <v>221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221</v>
      </c>
      <c r="AF163" s="76" t="s">
        <v>221</v>
      </c>
      <c r="AG163" s="70" t="s">
        <v>221</v>
      </c>
      <c r="AH163" s="282" t="s">
        <v>221</v>
      </c>
      <c r="AI163" s="70" t="s">
        <v>221</v>
      </c>
      <c r="AJ163" s="70" t="s">
        <v>221</v>
      </c>
      <c r="AK163" s="75"/>
      <c r="AM163" s="211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170</v>
      </c>
      <c r="U164" s="129" t="s">
        <v>199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86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1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106</v>
      </c>
      <c r="U165" s="188" t="s">
        <v>187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88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1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305</v>
      </c>
      <c r="U166" s="188" t="s">
        <v>188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89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1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107</v>
      </c>
      <c r="U167" s="188" t="s">
        <v>188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89">
        <v>21200</v>
      </c>
      <c r="AI167" s="76">
        <v>21300</v>
      </c>
      <c r="AJ167" s="76">
        <v>21500</v>
      </c>
      <c r="AK167" s="76">
        <v>21500</v>
      </c>
      <c r="AM167" s="211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0" t="s">
        <v>108</v>
      </c>
      <c r="U168" s="188" t="s">
        <v>187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89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1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306</v>
      </c>
      <c r="U169" s="188" t="s">
        <v>187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89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1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206</v>
      </c>
      <c r="T170" s="9" t="s">
        <v>277</v>
      </c>
      <c r="U170" s="188" t="s">
        <v>198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85">
        <v>350</v>
      </c>
      <c r="AI170" s="70">
        <v>350</v>
      </c>
      <c r="AJ170" s="70">
        <v>350</v>
      </c>
      <c r="AK170" s="70"/>
      <c r="AM170" s="211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301</v>
      </c>
      <c r="U171" s="131" t="s">
        <v>187</v>
      </c>
      <c r="V171" s="132" t="s">
        <v>221</v>
      </c>
      <c r="W171" s="132" t="s">
        <v>221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89">
        <v>1050</v>
      </c>
      <c r="AI171" s="76">
        <v>1050</v>
      </c>
      <c r="AJ171" s="76">
        <v>1100</v>
      </c>
      <c r="AK171" s="76">
        <f>SUM(AE171:AJ171)</f>
        <v>4400</v>
      </c>
      <c r="AM171" s="211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206</v>
      </c>
      <c r="T172" s="51" t="s">
        <v>278</v>
      </c>
      <c r="U172" s="188" t="s">
        <v>199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82">
        <f>AG172</f>
        <v>0</v>
      </c>
      <c r="AI172" s="70">
        <f>AH172</f>
        <v>0</v>
      </c>
      <c r="AJ172" s="70">
        <f>AI172</f>
        <v>0</v>
      </c>
      <c r="AK172" s="132"/>
      <c r="AM172" s="211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291</v>
      </c>
      <c r="U173" s="131" t="s">
        <v>187</v>
      </c>
      <c r="V173" s="132" t="s">
        <v>221</v>
      </c>
      <c r="W173" s="132" t="s">
        <v>221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221</v>
      </c>
      <c r="AG173" s="70" t="s">
        <v>221</v>
      </c>
      <c r="AH173" s="282" t="s">
        <v>221</v>
      </c>
      <c r="AI173" s="70" t="s">
        <v>221</v>
      </c>
      <c r="AJ173" s="70" t="s">
        <v>221</v>
      </c>
      <c r="AK173" s="76">
        <f>AE173</f>
        <v>50</v>
      </c>
      <c r="AM173" s="211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266</v>
      </c>
      <c r="P174" s="37">
        <v>5</v>
      </c>
      <c r="Q174" s="38">
        <v>1</v>
      </c>
      <c r="R174" s="38">
        <v>9</v>
      </c>
      <c r="S174" s="38">
        <v>1</v>
      </c>
      <c r="T174" s="9" t="s">
        <v>3</v>
      </c>
      <c r="U174" s="188" t="s">
        <v>199</v>
      </c>
      <c r="V174" s="236"/>
      <c r="W174" s="236"/>
      <c r="X174" s="237"/>
      <c r="Y174" s="236"/>
      <c r="Z174" s="236"/>
      <c r="AA174" s="236"/>
      <c r="AB174" s="162"/>
      <c r="AC174" s="238"/>
      <c r="AD174" s="239"/>
      <c r="AE174" s="70">
        <v>200</v>
      </c>
      <c r="AF174" s="70">
        <v>211.2</v>
      </c>
      <c r="AG174" s="70">
        <v>0</v>
      </c>
      <c r="AH174" s="282">
        <v>0</v>
      </c>
      <c r="AI174" s="70">
        <v>0</v>
      </c>
      <c r="AJ174" s="70">
        <v>0</v>
      </c>
      <c r="AK174" s="70"/>
      <c r="AL174" s="254"/>
      <c r="AM174" s="211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154</v>
      </c>
      <c r="U175" s="131" t="s">
        <v>187</v>
      </c>
      <c r="V175" s="236"/>
      <c r="W175" s="236"/>
      <c r="X175" s="237"/>
      <c r="Y175" s="236"/>
      <c r="Z175" s="236"/>
      <c r="AA175" s="236"/>
      <c r="AB175" s="162"/>
      <c r="AC175" s="240"/>
      <c r="AD175" s="241"/>
      <c r="AE175" s="76">
        <v>1000</v>
      </c>
      <c r="AF175" s="76">
        <v>1000</v>
      </c>
      <c r="AG175" s="70" t="s">
        <v>221</v>
      </c>
      <c r="AH175" s="282" t="s">
        <v>221</v>
      </c>
      <c r="AI175" s="70" t="s">
        <v>221</v>
      </c>
      <c r="AJ175" s="70" t="s">
        <v>221</v>
      </c>
      <c r="AK175" s="76">
        <v>2000</v>
      </c>
      <c r="AM175" s="211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5" t="s">
        <v>217</v>
      </c>
      <c r="U176" s="40" t="s">
        <v>199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80">
        <f t="shared" si="18"/>
        <v>1207.8600000000001</v>
      </c>
      <c r="AH176" s="317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0"/>
      <c r="AM176" s="211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219</v>
      </c>
      <c r="U177" s="146" t="s">
        <v>199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291">
        <v>0</v>
      </c>
      <c r="AI177" s="148">
        <v>0</v>
      </c>
      <c r="AJ177" s="148">
        <v>0</v>
      </c>
      <c r="AK177" s="209"/>
      <c r="AM177" s="211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309</v>
      </c>
      <c r="U178" s="188" t="s">
        <v>187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18">
        <v>26</v>
      </c>
      <c r="AI178" s="82">
        <v>27</v>
      </c>
      <c r="AJ178" s="82">
        <v>28</v>
      </c>
      <c r="AK178" s="82">
        <f>AE178+AF178+AG178+AH178+AI178+AJ178</f>
        <v>153</v>
      </c>
      <c r="AM178" s="211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310</v>
      </c>
      <c r="U179" s="188" t="s">
        <v>188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19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1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302</v>
      </c>
      <c r="U180" s="188" t="s">
        <v>224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20">
        <v>1</v>
      </c>
      <c r="AI180" s="108">
        <v>1</v>
      </c>
      <c r="AJ180" s="108">
        <v>1</v>
      </c>
      <c r="AK180" s="108"/>
      <c r="AM180" s="211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313</v>
      </c>
      <c r="U181" s="188" t="s">
        <v>187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18">
        <v>18</v>
      </c>
      <c r="AI181" s="82">
        <v>19</v>
      </c>
      <c r="AJ181" s="82">
        <v>20</v>
      </c>
      <c r="AK181" s="76">
        <f>AE181+AF181+AG181+AH181+AI181+AJ181</f>
        <v>105</v>
      </c>
      <c r="AM181" s="211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311</v>
      </c>
      <c r="U182" s="188" t="s">
        <v>189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18">
        <v>95</v>
      </c>
      <c r="AI182" s="82">
        <v>100</v>
      </c>
      <c r="AJ182" s="82">
        <v>100</v>
      </c>
      <c r="AK182" s="82">
        <f>AJ182</f>
        <v>100</v>
      </c>
      <c r="AM182" s="211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0</v>
      </c>
      <c r="U183" s="188" t="s">
        <v>224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20">
        <v>1</v>
      </c>
      <c r="AI183" s="108">
        <v>1</v>
      </c>
      <c r="AJ183" s="108">
        <v>1</v>
      </c>
      <c r="AK183" s="108"/>
      <c r="AM183" s="211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153</v>
      </c>
      <c r="U184" s="188" t="s">
        <v>189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18">
        <v>85</v>
      </c>
      <c r="AI184" s="82">
        <v>87</v>
      </c>
      <c r="AJ184" s="82">
        <v>90</v>
      </c>
      <c r="AK184" s="82">
        <f>AJ184</f>
        <v>90</v>
      </c>
      <c r="AM184" s="211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220</v>
      </c>
      <c r="U185" s="146" t="s">
        <v>199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86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1"/>
      <c r="AM185" s="211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109</v>
      </c>
      <c r="U186" s="188" t="s">
        <v>187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89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1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110</v>
      </c>
      <c r="U187" s="131" t="s">
        <v>188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89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1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282</v>
      </c>
      <c r="U188" s="131" t="s">
        <v>187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89">
        <v>100</v>
      </c>
      <c r="AI188" s="76">
        <v>102</v>
      </c>
      <c r="AJ188" s="76">
        <v>105</v>
      </c>
      <c r="AK188" s="76">
        <v>105</v>
      </c>
      <c r="AM188" s="211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250</v>
      </c>
      <c r="U189" s="131" t="s">
        <v>188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89">
        <v>1860</v>
      </c>
      <c r="AI189" s="76">
        <v>1890</v>
      </c>
      <c r="AJ189" s="76">
        <v>1930</v>
      </c>
      <c r="AK189" s="76">
        <v>1930</v>
      </c>
      <c r="AM189" s="211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208</v>
      </c>
      <c r="T190" s="219" t="s">
        <v>254</v>
      </c>
      <c r="U190" s="220" t="s">
        <v>199</v>
      </c>
      <c r="V190" s="221">
        <v>0</v>
      </c>
      <c r="W190" s="221">
        <v>0</v>
      </c>
      <c r="X190" s="225">
        <v>147</v>
      </c>
      <c r="Y190" s="225">
        <v>147</v>
      </c>
      <c r="Z190" s="217">
        <v>80</v>
      </c>
      <c r="AA190" s="217">
        <v>80</v>
      </c>
      <c r="AB190" s="217">
        <v>0</v>
      </c>
      <c r="AC190" s="222"/>
      <c r="AD190" s="218">
        <v>235</v>
      </c>
      <c r="AE190" s="216">
        <v>80</v>
      </c>
      <c r="AF190" s="216">
        <v>100</v>
      </c>
      <c r="AG190" s="216">
        <v>92.7</v>
      </c>
      <c r="AH190" s="292">
        <v>80</v>
      </c>
      <c r="AI190" s="216">
        <v>80</v>
      </c>
      <c r="AJ190" s="216">
        <v>80</v>
      </c>
      <c r="AK190" s="223"/>
      <c r="AL190" s="8"/>
      <c r="AM190" s="211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155</v>
      </c>
      <c r="U191" s="131" t="s">
        <v>188</v>
      </c>
      <c r="V191" s="132" t="s">
        <v>221</v>
      </c>
      <c r="W191" s="132" t="s">
        <v>221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88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1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208</v>
      </c>
      <c r="T192" s="219" t="s">
        <v>251</v>
      </c>
      <c r="U192" s="220" t="s">
        <v>199</v>
      </c>
      <c r="V192" s="221">
        <v>0</v>
      </c>
      <c r="W192" s="221">
        <v>0</v>
      </c>
      <c r="X192" s="225">
        <v>105</v>
      </c>
      <c r="Y192" s="225">
        <v>105</v>
      </c>
      <c r="Z192" s="217">
        <v>105</v>
      </c>
      <c r="AA192" s="217">
        <v>105</v>
      </c>
      <c r="AB192" s="217">
        <v>0</v>
      </c>
      <c r="AC192" s="222"/>
      <c r="AD192" s="218">
        <v>234</v>
      </c>
      <c r="AE192" s="216">
        <v>105</v>
      </c>
      <c r="AF192" s="216">
        <v>100</v>
      </c>
      <c r="AG192" s="216">
        <v>100</v>
      </c>
      <c r="AH192" s="292">
        <v>100</v>
      </c>
      <c r="AI192" s="216">
        <v>100</v>
      </c>
      <c r="AJ192" s="216">
        <v>100</v>
      </c>
      <c r="AK192" s="223"/>
      <c r="AL192" s="8"/>
      <c r="AM192" s="211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111</v>
      </c>
      <c r="U193" s="131" t="s">
        <v>188</v>
      </c>
      <c r="V193" s="132" t="s">
        <v>221</v>
      </c>
      <c r="W193" s="132" t="s">
        <v>221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88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1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208</v>
      </c>
      <c r="T194" s="306" t="s">
        <v>45</v>
      </c>
      <c r="U194" s="220" t="s">
        <v>199</v>
      </c>
      <c r="V194" s="221">
        <v>0</v>
      </c>
      <c r="W194" s="221">
        <v>0</v>
      </c>
      <c r="X194" s="222">
        <v>55</v>
      </c>
      <c r="Y194" s="222">
        <v>54.984000000000002</v>
      </c>
      <c r="Z194" s="217">
        <v>60</v>
      </c>
      <c r="AA194" s="217">
        <v>60</v>
      </c>
      <c r="AB194" s="217">
        <v>59.988</v>
      </c>
      <c r="AC194" s="222"/>
      <c r="AD194" s="218">
        <v>70</v>
      </c>
      <c r="AE194" s="216">
        <v>40</v>
      </c>
      <c r="AF194" s="216">
        <v>67</v>
      </c>
      <c r="AG194" s="216">
        <v>70</v>
      </c>
      <c r="AH194" s="292">
        <v>70</v>
      </c>
      <c r="AI194" s="216">
        <v>70</v>
      </c>
      <c r="AJ194" s="216">
        <v>70</v>
      </c>
      <c r="AK194" s="223"/>
      <c r="AL194" s="8"/>
      <c r="AM194" s="211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112</v>
      </c>
      <c r="U195" s="131" t="s">
        <v>188</v>
      </c>
      <c r="V195" s="132" t="s">
        <v>221</v>
      </c>
      <c r="W195" s="132" t="s">
        <v>221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88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1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208</v>
      </c>
      <c r="T196" s="219" t="s">
        <v>252</v>
      </c>
      <c r="U196" s="220" t="s">
        <v>199</v>
      </c>
      <c r="V196" s="221">
        <v>0</v>
      </c>
      <c r="W196" s="221">
        <v>0</v>
      </c>
      <c r="X196" s="222">
        <v>30</v>
      </c>
      <c r="Y196" s="222">
        <v>30</v>
      </c>
      <c r="Z196" s="217">
        <v>35</v>
      </c>
      <c r="AA196" s="217">
        <v>35</v>
      </c>
      <c r="AB196" s="217">
        <v>34.984000000000002</v>
      </c>
      <c r="AC196" s="222"/>
      <c r="AD196" s="218">
        <v>125</v>
      </c>
      <c r="AE196" s="216">
        <v>285</v>
      </c>
      <c r="AF196" s="216">
        <v>43</v>
      </c>
      <c r="AG196" s="216">
        <v>70</v>
      </c>
      <c r="AH196" s="292">
        <v>70</v>
      </c>
      <c r="AI196" s="216">
        <v>70</v>
      </c>
      <c r="AJ196" s="216">
        <v>70</v>
      </c>
      <c r="AK196" s="223"/>
      <c r="AL196" s="8"/>
      <c r="AM196" s="211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156</v>
      </c>
      <c r="U197" s="131" t="s">
        <v>188</v>
      </c>
      <c r="V197" s="132" t="s">
        <v>221</v>
      </c>
      <c r="W197" s="132" t="s">
        <v>221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88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1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208</v>
      </c>
      <c r="T198" s="219" t="s">
        <v>39</v>
      </c>
      <c r="U198" s="220" t="s">
        <v>199</v>
      </c>
      <c r="V198" s="221">
        <v>0</v>
      </c>
      <c r="W198" s="221">
        <v>0</v>
      </c>
      <c r="X198" s="222">
        <v>30</v>
      </c>
      <c r="Y198" s="222">
        <v>30</v>
      </c>
      <c r="Z198" s="217">
        <v>35</v>
      </c>
      <c r="AA198" s="217">
        <v>35</v>
      </c>
      <c r="AB198" s="217">
        <v>34.984000000000002</v>
      </c>
      <c r="AC198" s="222"/>
      <c r="AD198" s="218">
        <v>125</v>
      </c>
      <c r="AE198" s="216">
        <v>0</v>
      </c>
      <c r="AF198" s="216">
        <v>190</v>
      </c>
      <c r="AG198" s="216">
        <v>0</v>
      </c>
      <c r="AH198" s="292">
        <v>190</v>
      </c>
      <c r="AI198" s="216">
        <v>0</v>
      </c>
      <c r="AJ198" s="216">
        <v>0</v>
      </c>
      <c r="AK198" s="223"/>
      <c r="AL198" s="8"/>
      <c r="AM198" s="211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40</v>
      </c>
      <c r="U199" s="131" t="s">
        <v>188</v>
      </c>
      <c r="V199" s="132" t="s">
        <v>221</v>
      </c>
      <c r="W199" s="132" t="s">
        <v>221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221</v>
      </c>
      <c r="AF199" s="75">
        <v>400</v>
      </c>
      <c r="AG199" s="75" t="s">
        <v>221</v>
      </c>
      <c r="AH199" s="288">
        <v>400</v>
      </c>
      <c r="AI199" s="75" t="s">
        <v>221</v>
      </c>
      <c r="AJ199" s="75" t="s">
        <v>221</v>
      </c>
      <c r="AK199" s="76">
        <f>AF199+AH199</f>
        <v>800</v>
      </c>
      <c r="AL199" s="8"/>
      <c r="AM199" s="211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208</v>
      </c>
      <c r="T200" s="255" t="s">
        <v>46</v>
      </c>
      <c r="U200" s="220" t="s">
        <v>199</v>
      </c>
      <c r="V200" s="223"/>
      <c r="W200" s="223"/>
      <c r="X200" s="224"/>
      <c r="Y200" s="224"/>
      <c r="Z200" s="224"/>
      <c r="AA200" s="224"/>
      <c r="AB200" s="217"/>
      <c r="AC200" s="224"/>
      <c r="AD200" s="218"/>
      <c r="AE200" s="216">
        <v>0</v>
      </c>
      <c r="AF200" s="216">
        <v>0</v>
      </c>
      <c r="AG200" s="216">
        <v>0</v>
      </c>
      <c r="AH200" s="292">
        <v>0</v>
      </c>
      <c r="AI200" s="216">
        <v>110</v>
      </c>
      <c r="AJ200" s="216">
        <v>0</v>
      </c>
      <c r="AK200" s="223"/>
      <c r="AL200" s="8"/>
      <c r="AM200" s="211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13</v>
      </c>
      <c r="U201" s="131" t="s">
        <v>188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221</v>
      </c>
      <c r="AF201" s="75" t="s">
        <v>221</v>
      </c>
      <c r="AG201" s="75" t="s">
        <v>221</v>
      </c>
      <c r="AH201" s="288" t="s">
        <v>221</v>
      </c>
      <c r="AI201" s="75">
        <v>200</v>
      </c>
      <c r="AJ201" s="75"/>
      <c r="AK201" s="76">
        <f>AI201</f>
        <v>200</v>
      </c>
      <c r="AL201" s="8"/>
      <c r="AM201" s="211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208</v>
      </c>
      <c r="T202" s="219" t="s">
        <v>257</v>
      </c>
      <c r="U202" s="220" t="s">
        <v>199</v>
      </c>
      <c r="V202" s="221">
        <v>0</v>
      </c>
      <c r="W202" s="221">
        <v>0</v>
      </c>
      <c r="X202" s="222">
        <v>30</v>
      </c>
      <c r="Y202" s="222">
        <v>29.997</v>
      </c>
      <c r="Z202" s="218">
        <v>40</v>
      </c>
      <c r="AA202" s="218">
        <v>40</v>
      </c>
      <c r="AB202" s="218">
        <v>40</v>
      </c>
      <c r="AC202" s="222"/>
      <c r="AD202" s="218">
        <v>80</v>
      </c>
      <c r="AE202" s="216">
        <v>40</v>
      </c>
      <c r="AF202" s="216">
        <v>70</v>
      </c>
      <c r="AG202" s="216">
        <v>7.91</v>
      </c>
      <c r="AH202" s="292">
        <v>70</v>
      </c>
      <c r="AI202" s="216">
        <f>AH202</f>
        <v>70</v>
      </c>
      <c r="AJ202" s="216">
        <f>AI202</f>
        <v>70</v>
      </c>
      <c r="AK202" s="223"/>
      <c r="AL202" s="8"/>
      <c r="AM202" s="211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157</v>
      </c>
      <c r="U203" s="131" t="s">
        <v>188</v>
      </c>
      <c r="V203" s="132" t="s">
        <v>221</v>
      </c>
      <c r="W203" s="132" t="s">
        <v>221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88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1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208</v>
      </c>
      <c r="T204" s="219" t="s">
        <v>47</v>
      </c>
      <c r="U204" s="220" t="s">
        <v>199</v>
      </c>
      <c r="V204" s="221">
        <v>0</v>
      </c>
      <c r="W204" s="221">
        <v>0</v>
      </c>
      <c r="X204" s="222">
        <v>90</v>
      </c>
      <c r="Y204" s="222">
        <v>90</v>
      </c>
      <c r="Z204" s="218">
        <v>90</v>
      </c>
      <c r="AA204" s="218">
        <v>82.8</v>
      </c>
      <c r="AB204" s="218">
        <v>82.8</v>
      </c>
      <c r="AC204" s="222"/>
      <c r="AD204" s="218">
        <v>101</v>
      </c>
      <c r="AE204" s="216">
        <v>0</v>
      </c>
      <c r="AF204" s="216">
        <v>0</v>
      </c>
      <c r="AG204" s="216">
        <v>0</v>
      </c>
      <c r="AH204" s="292">
        <v>0</v>
      </c>
      <c r="AI204" s="216">
        <v>0</v>
      </c>
      <c r="AJ204" s="216">
        <v>0</v>
      </c>
      <c r="AK204" s="223"/>
      <c r="AL204" s="8"/>
      <c r="AM204" s="211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173</v>
      </c>
      <c r="U205" s="131" t="s">
        <v>188</v>
      </c>
      <c r="V205" s="132" t="s">
        <v>221</v>
      </c>
      <c r="W205" s="132" t="s">
        <v>221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221</v>
      </c>
      <c r="AF205" s="132" t="s">
        <v>221</v>
      </c>
      <c r="AG205" s="132" t="s">
        <v>221</v>
      </c>
      <c r="AH205" s="290" t="s">
        <v>221</v>
      </c>
      <c r="AI205" s="132" t="s">
        <v>221</v>
      </c>
      <c r="AJ205" s="132" t="s">
        <v>221</v>
      </c>
      <c r="AK205" s="132" t="s">
        <v>221</v>
      </c>
      <c r="AL205" s="132" t="s">
        <v>221</v>
      </c>
      <c r="AM205" s="211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208</v>
      </c>
      <c r="T206" s="306" t="s">
        <v>54</v>
      </c>
      <c r="U206" s="220" t="s">
        <v>199</v>
      </c>
      <c r="V206" s="221">
        <v>0</v>
      </c>
      <c r="W206" s="221">
        <v>0</v>
      </c>
      <c r="X206" s="222">
        <v>40</v>
      </c>
      <c r="Y206" s="222">
        <v>39.960999999999999</v>
      </c>
      <c r="Z206" s="218">
        <v>20</v>
      </c>
      <c r="AA206" s="218">
        <v>30</v>
      </c>
      <c r="AB206" s="218">
        <v>29.968</v>
      </c>
      <c r="AC206" s="222"/>
      <c r="AD206" s="218">
        <v>85</v>
      </c>
      <c r="AE206" s="216">
        <v>60</v>
      </c>
      <c r="AF206" s="216">
        <v>30</v>
      </c>
      <c r="AG206" s="216">
        <v>30</v>
      </c>
      <c r="AH206" s="292">
        <v>10</v>
      </c>
      <c r="AI206" s="216">
        <f t="shared" ref="AH206:AJ212" si="19">AH206</f>
        <v>10</v>
      </c>
      <c r="AJ206" s="216">
        <f t="shared" si="19"/>
        <v>10</v>
      </c>
      <c r="AK206" s="223"/>
      <c r="AL206" s="8"/>
      <c r="AM206" s="211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174</v>
      </c>
      <c r="U207" s="131" t="s">
        <v>188</v>
      </c>
      <c r="V207" s="132" t="s">
        <v>221</v>
      </c>
      <c r="W207" s="132" t="s">
        <v>221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88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1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208</v>
      </c>
      <c r="T208" s="219" t="s">
        <v>258</v>
      </c>
      <c r="U208" s="220" t="s">
        <v>199</v>
      </c>
      <c r="V208" s="221">
        <v>0</v>
      </c>
      <c r="W208" s="221">
        <v>0</v>
      </c>
      <c r="X208" s="222">
        <v>590</v>
      </c>
      <c r="Y208" s="222">
        <v>589.97900000000004</v>
      </c>
      <c r="Z208" s="217">
        <v>300</v>
      </c>
      <c r="AA208" s="217">
        <v>300</v>
      </c>
      <c r="AB208" s="217">
        <v>299.99099999999999</v>
      </c>
      <c r="AC208" s="222"/>
      <c r="AD208" s="218">
        <v>450</v>
      </c>
      <c r="AE208" s="216">
        <v>300</v>
      </c>
      <c r="AF208" s="216">
        <v>315</v>
      </c>
      <c r="AG208" s="216">
        <v>48</v>
      </c>
      <c r="AH208" s="292">
        <v>300</v>
      </c>
      <c r="AI208" s="216">
        <v>300</v>
      </c>
      <c r="AJ208" s="216">
        <f t="shared" si="19"/>
        <v>300</v>
      </c>
      <c r="AK208" s="223"/>
      <c r="AL208" s="8"/>
      <c r="AM208" s="211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175</v>
      </c>
      <c r="U209" s="131" t="s">
        <v>188</v>
      </c>
      <c r="V209" s="132" t="s">
        <v>221</v>
      </c>
      <c r="W209" s="132" t="s">
        <v>221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88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1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208</v>
      </c>
      <c r="T210" s="219" t="s">
        <v>259</v>
      </c>
      <c r="U210" s="220" t="s">
        <v>199</v>
      </c>
      <c r="V210" s="221">
        <v>0</v>
      </c>
      <c r="W210" s="221">
        <v>0</v>
      </c>
      <c r="X210" s="225">
        <v>15</v>
      </c>
      <c r="Y210" s="225">
        <v>15</v>
      </c>
      <c r="Z210" s="218">
        <v>15</v>
      </c>
      <c r="AA210" s="218">
        <v>15</v>
      </c>
      <c r="AB210" s="218">
        <v>15</v>
      </c>
      <c r="AC210" s="222"/>
      <c r="AD210" s="218">
        <v>60</v>
      </c>
      <c r="AE210" s="216">
        <v>15</v>
      </c>
      <c r="AF210" s="216">
        <v>5</v>
      </c>
      <c r="AG210" s="216">
        <v>5</v>
      </c>
      <c r="AH210" s="292">
        <v>0</v>
      </c>
      <c r="AI210" s="216">
        <f t="shared" si="19"/>
        <v>0</v>
      </c>
      <c r="AJ210" s="216">
        <f t="shared" si="19"/>
        <v>0</v>
      </c>
      <c r="AK210" s="223"/>
      <c r="AL210" s="8"/>
      <c r="AM210" s="211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177</v>
      </c>
      <c r="U211" s="131" t="s">
        <v>188</v>
      </c>
      <c r="V211" s="132" t="s">
        <v>221</v>
      </c>
      <c r="W211" s="132" t="s">
        <v>221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0" t="s">
        <v>221</v>
      </c>
      <c r="AI211" s="132" t="s">
        <v>221</v>
      </c>
      <c r="AJ211" s="132" t="s">
        <v>221</v>
      </c>
      <c r="AK211" s="259">
        <f>AE211+AF211+AG211</f>
        <v>210</v>
      </c>
      <c r="AL211" s="8"/>
      <c r="AM211" s="211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208</v>
      </c>
      <c r="T212" s="219" t="s">
        <v>113</v>
      </c>
      <c r="U212" s="220" t="s">
        <v>199</v>
      </c>
      <c r="V212" s="221">
        <v>0</v>
      </c>
      <c r="W212" s="221">
        <v>0</v>
      </c>
      <c r="X212" s="225">
        <v>15</v>
      </c>
      <c r="Y212" s="225">
        <v>15</v>
      </c>
      <c r="Z212" s="218">
        <v>15</v>
      </c>
      <c r="AA212" s="218">
        <v>15</v>
      </c>
      <c r="AB212" s="218">
        <v>15</v>
      </c>
      <c r="AC212" s="222"/>
      <c r="AD212" s="218">
        <v>45</v>
      </c>
      <c r="AE212" s="216">
        <v>15</v>
      </c>
      <c r="AF212" s="216">
        <v>5</v>
      </c>
      <c r="AG212" s="216">
        <v>0</v>
      </c>
      <c r="AH212" s="292">
        <v>0</v>
      </c>
      <c r="AI212" s="216">
        <f t="shared" si="19"/>
        <v>0</v>
      </c>
      <c r="AJ212" s="216">
        <f t="shared" si="19"/>
        <v>0</v>
      </c>
      <c r="AK212" s="223"/>
      <c r="AL212" s="8"/>
      <c r="AM212" s="211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179</v>
      </c>
      <c r="U213" s="131" t="s">
        <v>187</v>
      </c>
      <c r="V213" s="132" t="s">
        <v>221</v>
      </c>
      <c r="W213" s="132" t="s">
        <v>221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0" t="s">
        <v>221</v>
      </c>
      <c r="AI213" s="132" t="s">
        <v>221</v>
      </c>
      <c r="AJ213" s="132" t="s">
        <v>221</v>
      </c>
      <c r="AK213" s="259">
        <f>AE213+AF213</f>
        <v>10</v>
      </c>
      <c r="AL213" s="8"/>
      <c r="AM213" s="211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208</v>
      </c>
      <c r="T214" s="219" t="s">
        <v>114</v>
      </c>
      <c r="U214" s="220" t="s">
        <v>199</v>
      </c>
      <c r="V214" s="221">
        <v>0</v>
      </c>
      <c r="W214" s="221">
        <v>0</v>
      </c>
      <c r="X214" s="225">
        <v>70</v>
      </c>
      <c r="Y214" s="225">
        <v>70</v>
      </c>
      <c r="Z214" s="218">
        <v>0</v>
      </c>
      <c r="AA214" s="218">
        <v>0</v>
      </c>
      <c r="AB214" s="218">
        <v>0</v>
      </c>
      <c r="AC214" s="222"/>
      <c r="AD214" s="218">
        <f>SUM(Z214)</f>
        <v>0</v>
      </c>
      <c r="AE214" s="216">
        <v>0</v>
      </c>
      <c r="AF214" s="216">
        <v>0</v>
      </c>
      <c r="AG214" s="216">
        <v>0</v>
      </c>
      <c r="AH214" s="292">
        <v>0</v>
      </c>
      <c r="AI214" s="216">
        <v>0</v>
      </c>
      <c r="AJ214" s="216">
        <v>0</v>
      </c>
      <c r="AK214" s="223"/>
      <c r="AL214" s="8"/>
      <c r="AM214" s="211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14</v>
      </c>
      <c r="U215" s="131" t="s">
        <v>188</v>
      </c>
      <c r="V215" s="132" t="s">
        <v>221</v>
      </c>
      <c r="W215" s="132" t="s">
        <v>221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221</v>
      </c>
      <c r="AF215" s="70" t="s">
        <v>221</v>
      </c>
      <c r="AG215" s="70" t="s">
        <v>221</v>
      </c>
      <c r="AH215" s="282" t="s">
        <v>221</v>
      </c>
      <c r="AI215" s="70" t="s">
        <v>221</v>
      </c>
      <c r="AJ215" s="70" t="s">
        <v>221</v>
      </c>
      <c r="AK215" s="70" t="s">
        <v>221</v>
      </c>
      <c r="AL215" s="8"/>
      <c r="AM215" s="211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208</v>
      </c>
      <c r="T216" s="219" t="s">
        <v>74</v>
      </c>
      <c r="U216" s="220" t="s">
        <v>199</v>
      </c>
      <c r="V216" s="221">
        <v>0</v>
      </c>
      <c r="W216" s="221">
        <v>0</v>
      </c>
      <c r="X216" s="222">
        <v>140</v>
      </c>
      <c r="Y216" s="222">
        <v>140</v>
      </c>
      <c r="Z216" s="217">
        <v>140</v>
      </c>
      <c r="AA216" s="217">
        <v>140</v>
      </c>
      <c r="AB216" s="217">
        <v>0</v>
      </c>
      <c r="AC216" s="222"/>
      <c r="AD216" s="218">
        <v>190</v>
      </c>
      <c r="AE216" s="216">
        <v>170</v>
      </c>
      <c r="AF216" s="216">
        <v>170</v>
      </c>
      <c r="AG216" s="216">
        <v>0</v>
      </c>
      <c r="AH216" s="292">
        <v>0</v>
      </c>
      <c r="AI216" s="216">
        <v>180</v>
      </c>
      <c r="AJ216" s="216">
        <v>180</v>
      </c>
      <c r="AK216" s="223"/>
      <c r="AL216" s="8"/>
      <c r="AM216" s="211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176</v>
      </c>
      <c r="U217" s="131" t="s">
        <v>188</v>
      </c>
      <c r="V217" s="132" t="s">
        <v>221</v>
      </c>
      <c r="W217" s="132" t="s">
        <v>221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82" t="s">
        <v>221</v>
      </c>
      <c r="AI217" s="75">
        <v>10</v>
      </c>
      <c r="AJ217" s="75">
        <v>10</v>
      </c>
      <c r="AK217" s="76">
        <f>AE217+AF217+AI217+AJ217</f>
        <v>40</v>
      </c>
      <c r="AL217" s="8"/>
      <c r="AM217" s="211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207</v>
      </c>
      <c r="T218" s="219" t="s">
        <v>255</v>
      </c>
      <c r="U218" s="220" t="s">
        <v>199</v>
      </c>
      <c r="V218" s="221">
        <v>0</v>
      </c>
      <c r="W218" s="221">
        <v>0</v>
      </c>
      <c r="X218" s="222">
        <v>0</v>
      </c>
      <c r="Y218" s="222">
        <v>0</v>
      </c>
      <c r="Z218" s="218">
        <v>30</v>
      </c>
      <c r="AA218" s="218">
        <v>50</v>
      </c>
      <c r="AB218" s="217">
        <v>49.991999999999997</v>
      </c>
      <c r="AC218" s="222"/>
      <c r="AD218" s="218">
        <v>55</v>
      </c>
      <c r="AE218" s="216">
        <v>0</v>
      </c>
      <c r="AF218" s="216">
        <v>0</v>
      </c>
      <c r="AG218" s="216">
        <v>0</v>
      </c>
      <c r="AH218" s="292">
        <v>0</v>
      </c>
      <c r="AI218" s="216">
        <v>70</v>
      </c>
      <c r="AJ218" s="216">
        <v>0</v>
      </c>
      <c r="AK218" s="223"/>
      <c r="AL218" s="8"/>
      <c r="AM218" s="211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115</v>
      </c>
      <c r="U219" s="131" t="s">
        <v>188</v>
      </c>
      <c r="V219" s="132" t="s">
        <v>221</v>
      </c>
      <c r="W219" s="132" t="s">
        <v>221</v>
      </c>
      <c r="X219" s="132" t="s">
        <v>221</v>
      </c>
      <c r="Y219" s="132" t="s">
        <v>221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221</v>
      </c>
      <c r="AF219" s="132" t="s">
        <v>221</v>
      </c>
      <c r="AG219" s="132" t="s">
        <v>221</v>
      </c>
      <c r="AH219" s="290" t="s">
        <v>221</v>
      </c>
      <c r="AI219" s="132">
        <v>50</v>
      </c>
      <c r="AJ219" s="132" t="s">
        <v>221</v>
      </c>
      <c r="AK219" s="76">
        <v>50</v>
      </c>
      <c r="AL219" s="8"/>
      <c r="AM219" s="211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207</v>
      </c>
      <c r="T220" s="219" t="s">
        <v>260</v>
      </c>
      <c r="U220" s="220" t="s">
        <v>199</v>
      </c>
      <c r="V220" s="221">
        <v>0</v>
      </c>
      <c r="W220" s="221">
        <v>0</v>
      </c>
      <c r="X220" s="222">
        <v>0</v>
      </c>
      <c r="Y220" s="222">
        <v>0</v>
      </c>
      <c r="Z220" s="218">
        <v>90</v>
      </c>
      <c r="AA220" s="218">
        <v>90</v>
      </c>
      <c r="AB220" s="218">
        <v>89.998000000000005</v>
      </c>
      <c r="AC220" s="222"/>
      <c r="AD220" s="218">
        <v>130</v>
      </c>
      <c r="AE220" s="216">
        <v>120</v>
      </c>
      <c r="AF220" s="216">
        <v>120</v>
      </c>
      <c r="AG220" s="216">
        <v>0</v>
      </c>
      <c r="AH220" s="292">
        <v>0</v>
      </c>
      <c r="AI220" s="216">
        <v>60</v>
      </c>
      <c r="AJ220" s="216">
        <f>AI220</f>
        <v>60</v>
      </c>
      <c r="AK220" s="223"/>
      <c r="AL220" s="8"/>
      <c r="AM220" s="211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178</v>
      </c>
      <c r="U221" s="131" t="s">
        <v>188</v>
      </c>
      <c r="V221" s="132" t="s">
        <v>221</v>
      </c>
      <c r="W221" s="132" t="s">
        <v>221</v>
      </c>
      <c r="X221" s="108" t="s">
        <v>221</v>
      </c>
      <c r="Y221" s="108" t="s">
        <v>221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0" t="s">
        <v>221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1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207</v>
      </c>
      <c r="T222" s="307" t="s">
        <v>48</v>
      </c>
      <c r="U222" s="220" t="s">
        <v>199</v>
      </c>
      <c r="V222" s="221">
        <v>0</v>
      </c>
      <c r="W222" s="221">
        <v>0</v>
      </c>
      <c r="X222" s="222">
        <v>18</v>
      </c>
      <c r="Y222" s="222">
        <v>18</v>
      </c>
      <c r="Z222" s="218">
        <v>20</v>
      </c>
      <c r="AA222" s="218">
        <v>50</v>
      </c>
      <c r="AB222" s="218">
        <v>50</v>
      </c>
      <c r="AC222" s="222"/>
      <c r="AD222" s="218">
        <v>30</v>
      </c>
      <c r="AE222" s="216">
        <v>30</v>
      </c>
      <c r="AF222" s="216">
        <v>30</v>
      </c>
      <c r="AG222" s="216">
        <v>1.43</v>
      </c>
      <c r="AH222" s="292">
        <v>0</v>
      </c>
      <c r="AI222" s="216">
        <v>0</v>
      </c>
      <c r="AJ222" s="216">
        <v>0</v>
      </c>
      <c r="AK222" s="223"/>
      <c r="AL222" s="8"/>
      <c r="AM222" s="211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253</v>
      </c>
      <c r="U223" s="131" t="s">
        <v>188</v>
      </c>
      <c r="V223" s="132" t="s">
        <v>221</v>
      </c>
      <c r="W223" s="132" t="s">
        <v>221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82" t="s">
        <v>221</v>
      </c>
      <c r="AI223" s="70" t="s">
        <v>221</v>
      </c>
      <c r="AJ223" s="70" t="s">
        <v>221</v>
      </c>
      <c r="AK223" s="76">
        <f>AE223+AF223+AG223</f>
        <v>870</v>
      </c>
      <c r="AL223" s="8"/>
      <c r="AM223" s="211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207</v>
      </c>
      <c r="T224" s="219" t="s">
        <v>261</v>
      </c>
      <c r="U224" s="220" t="s">
        <v>199</v>
      </c>
      <c r="V224" s="221">
        <v>0</v>
      </c>
      <c r="W224" s="221">
        <v>0</v>
      </c>
      <c r="X224" s="222">
        <v>0</v>
      </c>
      <c r="Y224" s="222">
        <v>0</v>
      </c>
      <c r="Z224" s="218">
        <v>20</v>
      </c>
      <c r="AA224" s="218">
        <v>20</v>
      </c>
      <c r="AB224" s="218">
        <v>0</v>
      </c>
      <c r="AC224" s="222"/>
      <c r="AD224" s="218">
        <v>40</v>
      </c>
      <c r="AE224" s="216">
        <v>0</v>
      </c>
      <c r="AF224" s="216">
        <v>0</v>
      </c>
      <c r="AG224" s="216">
        <v>0</v>
      </c>
      <c r="AH224" s="292">
        <v>0</v>
      </c>
      <c r="AI224" s="216">
        <v>25</v>
      </c>
      <c r="AJ224" s="216">
        <v>25</v>
      </c>
      <c r="AK224" s="223"/>
      <c r="AL224" s="8"/>
      <c r="AM224" s="211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180</v>
      </c>
      <c r="U225" s="131" t="s">
        <v>188</v>
      </c>
      <c r="V225" s="132" t="s">
        <v>221</v>
      </c>
      <c r="W225" s="132" t="s">
        <v>221</v>
      </c>
      <c r="X225" s="132" t="s">
        <v>221</v>
      </c>
      <c r="Y225" s="132" t="s">
        <v>221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221</v>
      </c>
      <c r="AF225" s="132" t="s">
        <v>221</v>
      </c>
      <c r="AG225" s="132" t="s">
        <v>221</v>
      </c>
      <c r="AH225" s="290" t="s">
        <v>221</v>
      </c>
      <c r="AI225" s="75">
        <v>80</v>
      </c>
      <c r="AJ225" s="75">
        <v>80</v>
      </c>
      <c r="AK225" s="76">
        <f>AJ225+AI225</f>
        <v>160</v>
      </c>
      <c r="AL225" s="8"/>
      <c r="AM225" s="211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207</v>
      </c>
      <c r="T226" s="306" t="s">
        <v>55</v>
      </c>
      <c r="U226" s="220" t="s">
        <v>199</v>
      </c>
      <c r="V226" s="221">
        <v>0</v>
      </c>
      <c r="W226" s="221">
        <v>0</v>
      </c>
      <c r="X226" s="222">
        <v>25</v>
      </c>
      <c r="Y226" s="222">
        <v>25</v>
      </c>
      <c r="Z226" s="218">
        <v>20</v>
      </c>
      <c r="AA226" s="218">
        <v>20</v>
      </c>
      <c r="AB226" s="218">
        <v>0</v>
      </c>
      <c r="AC226" s="222"/>
      <c r="AD226" s="218">
        <v>35</v>
      </c>
      <c r="AE226" s="216">
        <v>0</v>
      </c>
      <c r="AF226" s="216">
        <v>20</v>
      </c>
      <c r="AG226" s="292">
        <v>0</v>
      </c>
      <c r="AH226" s="292">
        <v>20</v>
      </c>
      <c r="AI226" s="216">
        <f>AH226</f>
        <v>20</v>
      </c>
      <c r="AJ226" s="216">
        <f>AI226</f>
        <v>20</v>
      </c>
      <c r="AK226" s="223"/>
      <c r="AL226" s="8"/>
      <c r="AM226" s="211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181</v>
      </c>
      <c r="U227" s="131" t="s">
        <v>188</v>
      </c>
      <c r="V227" s="132" t="s">
        <v>221</v>
      </c>
      <c r="W227" s="132" t="s">
        <v>221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221</v>
      </c>
      <c r="AF227" s="75">
        <v>90</v>
      </c>
      <c r="AG227" s="75" t="s">
        <v>221</v>
      </c>
      <c r="AH227" s="288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1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208</v>
      </c>
      <c r="T228" s="314" t="s">
        <v>62</v>
      </c>
      <c r="U228" s="220" t="s">
        <v>199</v>
      </c>
      <c r="V228" s="221">
        <v>0</v>
      </c>
      <c r="W228" s="221">
        <v>0</v>
      </c>
      <c r="X228" s="222">
        <v>0</v>
      </c>
      <c r="Y228" s="222">
        <v>0</v>
      </c>
      <c r="Z228" s="222">
        <v>50</v>
      </c>
      <c r="AA228" s="222">
        <v>0</v>
      </c>
      <c r="AB228" s="222">
        <v>0</v>
      </c>
      <c r="AC228" s="222"/>
      <c r="AD228" s="222">
        <v>0</v>
      </c>
      <c r="AE228" s="216">
        <v>0</v>
      </c>
      <c r="AF228" s="216">
        <v>0</v>
      </c>
      <c r="AG228" s="216">
        <v>0</v>
      </c>
      <c r="AH228" s="292">
        <v>80</v>
      </c>
      <c r="AI228" s="216">
        <v>90</v>
      </c>
      <c r="AJ228" s="216">
        <v>90</v>
      </c>
      <c r="AK228" s="223"/>
      <c r="AL228" s="8"/>
      <c r="AM228" s="211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256</v>
      </c>
      <c r="U229" s="131" t="s">
        <v>188</v>
      </c>
      <c r="V229" s="132" t="s">
        <v>221</v>
      </c>
      <c r="W229" s="132" t="s">
        <v>221</v>
      </c>
      <c r="X229" s="132" t="s">
        <v>221</v>
      </c>
      <c r="Y229" s="132" t="s">
        <v>221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221</v>
      </c>
      <c r="AF229" s="132" t="s">
        <v>221</v>
      </c>
      <c r="AG229" s="132" t="s">
        <v>221</v>
      </c>
      <c r="AH229" s="288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1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208</v>
      </c>
      <c r="T230" s="219" t="s">
        <v>18</v>
      </c>
      <c r="U230" s="220" t="s">
        <v>199</v>
      </c>
      <c r="V230" s="221">
        <v>0</v>
      </c>
      <c r="W230" s="221">
        <v>0</v>
      </c>
      <c r="X230" s="222">
        <v>0</v>
      </c>
      <c r="Y230" s="222">
        <v>0</v>
      </c>
      <c r="Z230" s="222">
        <v>50</v>
      </c>
      <c r="AA230" s="222">
        <v>0</v>
      </c>
      <c r="AB230" s="222">
        <v>0</v>
      </c>
      <c r="AC230" s="222"/>
      <c r="AD230" s="222">
        <v>0</v>
      </c>
      <c r="AE230" s="216">
        <v>0</v>
      </c>
      <c r="AF230" s="216">
        <v>70</v>
      </c>
      <c r="AG230" s="216">
        <v>0</v>
      </c>
      <c r="AH230" s="292">
        <v>0</v>
      </c>
      <c r="AI230" s="216">
        <v>0</v>
      </c>
      <c r="AJ230" s="216">
        <v>0</v>
      </c>
      <c r="AK230" s="223"/>
      <c r="AL230" s="8"/>
      <c r="AM230" s="211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58</v>
      </c>
      <c r="U231" s="131" t="s">
        <v>188</v>
      </c>
      <c r="V231" s="132" t="s">
        <v>221</v>
      </c>
      <c r="W231" s="132" t="s">
        <v>221</v>
      </c>
      <c r="X231" s="132" t="s">
        <v>221</v>
      </c>
      <c r="Y231" s="132" t="s">
        <v>221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221</v>
      </c>
      <c r="AH231" s="75" t="s">
        <v>221</v>
      </c>
      <c r="AI231" s="75" t="s">
        <v>221</v>
      </c>
      <c r="AJ231" s="75" t="s">
        <v>221</v>
      </c>
      <c r="AK231" s="76">
        <f>AF231</f>
        <v>2000</v>
      </c>
      <c r="AL231" s="8"/>
      <c r="AM231" s="211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207</v>
      </c>
      <c r="T232" s="219" t="s">
        <v>283</v>
      </c>
      <c r="U232" s="220" t="s">
        <v>199</v>
      </c>
      <c r="V232" s="221">
        <v>0</v>
      </c>
      <c r="W232" s="221">
        <v>0</v>
      </c>
      <c r="X232" s="222">
        <v>0</v>
      </c>
      <c r="Y232" s="222">
        <v>0</v>
      </c>
      <c r="Z232" s="218">
        <v>0</v>
      </c>
      <c r="AA232" s="218">
        <v>275.26499999999999</v>
      </c>
      <c r="AB232" s="218">
        <v>103.879</v>
      </c>
      <c r="AC232" s="222"/>
      <c r="AD232" s="218">
        <v>363.4</v>
      </c>
      <c r="AE232" s="216">
        <v>347.8</v>
      </c>
      <c r="AF232" s="216">
        <v>347.8</v>
      </c>
      <c r="AG232" s="216">
        <v>376.41</v>
      </c>
      <c r="AH232" s="292">
        <v>390</v>
      </c>
      <c r="AI232" s="216">
        <f>AH232</f>
        <v>390</v>
      </c>
      <c r="AJ232" s="216">
        <f>AI232</f>
        <v>390</v>
      </c>
      <c r="AK232" s="223"/>
      <c r="AL232" s="8"/>
      <c r="AM232" s="211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312</v>
      </c>
      <c r="U233" s="131" t="s">
        <v>188</v>
      </c>
      <c r="V233" s="132" t="s">
        <v>221</v>
      </c>
      <c r="W233" s="132" t="s">
        <v>221</v>
      </c>
      <c r="X233" s="132" t="s">
        <v>221</v>
      </c>
      <c r="Y233" s="132" t="s">
        <v>221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88">
        <v>6</v>
      </c>
      <c r="AI233" s="75">
        <v>6</v>
      </c>
      <c r="AJ233" s="75">
        <v>6</v>
      </c>
      <c r="AK233" s="258">
        <v>6</v>
      </c>
      <c r="AL233" s="8"/>
      <c r="AM233" s="211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207</v>
      </c>
      <c r="T234" s="219" t="s">
        <v>267</v>
      </c>
      <c r="U234" s="220" t="s">
        <v>199</v>
      </c>
      <c r="V234" s="221">
        <v>0</v>
      </c>
      <c r="W234" s="221">
        <v>0</v>
      </c>
      <c r="X234" s="222">
        <v>0</v>
      </c>
      <c r="Y234" s="222">
        <v>0</v>
      </c>
      <c r="Z234" s="218">
        <v>0</v>
      </c>
      <c r="AA234" s="218">
        <v>92.415000000000006</v>
      </c>
      <c r="AB234" s="218">
        <v>36.957999999999998</v>
      </c>
      <c r="AC234" s="222"/>
      <c r="AD234" s="218">
        <v>122</v>
      </c>
      <c r="AE234" s="216">
        <v>116</v>
      </c>
      <c r="AF234" s="216">
        <v>116</v>
      </c>
      <c r="AG234" s="216">
        <v>125.5</v>
      </c>
      <c r="AH234" s="292">
        <v>148.19999999999999</v>
      </c>
      <c r="AI234" s="216">
        <f>AH234</f>
        <v>148.19999999999999</v>
      </c>
      <c r="AJ234" s="216">
        <f>AI234</f>
        <v>148.19999999999999</v>
      </c>
      <c r="AK234" s="223"/>
      <c r="AL234" s="8"/>
      <c r="AM234" s="211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116</v>
      </c>
      <c r="U235" s="131" t="s">
        <v>188</v>
      </c>
      <c r="V235" s="132" t="s">
        <v>221</v>
      </c>
      <c r="W235" s="132" t="s">
        <v>221</v>
      </c>
      <c r="X235" s="132" t="s">
        <v>221</v>
      </c>
      <c r="Y235" s="132" t="s">
        <v>221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88">
        <v>2</v>
      </c>
      <c r="AI235" s="75">
        <v>2</v>
      </c>
      <c r="AJ235" s="75">
        <v>2</v>
      </c>
      <c r="AK235" s="76">
        <v>2</v>
      </c>
      <c r="AL235" s="8"/>
      <c r="AM235" s="211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69" t="s">
        <v>208</v>
      </c>
      <c r="T236" s="306" t="s">
        <v>56</v>
      </c>
      <c r="U236" s="220" t="s">
        <v>199</v>
      </c>
      <c r="V236" s="221">
        <v>0</v>
      </c>
      <c r="W236" s="221">
        <v>0</v>
      </c>
      <c r="X236" s="222">
        <v>0</v>
      </c>
      <c r="Y236" s="222">
        <v>0</v>
      </c>
      <c r="Z236" s="218">
        <v>0</v>
      </c>
      <c r="AA236" s="218">
        <v>92.415000000000006</v>
      </c>
      <c r="AB236" s="218">
        <v>36.957999999999998</v>
      </c>
      <c r="AC236" s="222"/>
      <c r="AD236" s="218">
        <v>122</v>
      </c>
      <c r="AE236" s="216">
        <v>40</v>
      </c>
      <c r="AF236" s="216">
        <v>40</v>
      </c>
      <c r="AG236" s="216">
        <v>33.409999999999997</v>
      </c>
      <c r="AH236" s="292">
        <v>0</v>
      </c>
      <c r="AI236" s="216">
        <v>40</v>
      </c>
      <c r="AJ236" s="216">
        <f>AI236</f>
        <v>40</v>
      </c>
      <c r="AK236" s="223"/>
      <c r="AL236" s="8"/>
      <c r="AM236" s="211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19</v>
      </c>
      <c r="U237" s="131" t="s">
        <v>188</v>
      </c>
      <c r="V237" s="132" t="s">
        <v>221</v>
      </c>
      <c r="W237" s="132" t="s">
        <v>221</v>
      </c>
      <c r="X237" s="132" t="s">
        <v>221</v>
      </c>
      <c r="Y237" s="132" t="s">
        <v>221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89" t="s">
        <v>221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1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69" t="s">
        <v>208</v>
      </c>
      <c r="T238" s="219" t="s">
        <v>9</v>
      </c>
      <c r="U238" s="220" t="s">
        <v>199</v>
      </c>
      <c r="V238" s="221">
        <v>0</v>
      </c>
      <c r="W238" s="221">
        <v>0</v>
      </c>
      <c r="X238" s="222">
        <v>0</v>
      </c>
      <c r="Y238" s="222">
        <v>0</v>
      </c>
      <c r="Z238" s="218">
        <v>0</v>
      </c>
      <c r="AA238" s="218">
        <v>92.415000000000006</v>
      </c>
      <c r="AB238" s="218">
        <v>36.957999999999998</v>
      </c>
      <c r="AC238" s="222"/>
      <c r="AD238" s="218">
        <v>122</v>
      </c>
      <c r="AE238" s="216">
        <v>0</v>
      </c>
      <c r="AF238" s="216">
        <v>30</v>
      </c>
      <c r="AG238" s="216">
        <v>30</v>
      </c>
      <c r="AH238" s="292">
        <v>30</v>
      </c>
      <c r="AI238" s="216">
        <v>30</v>
      </c>
      <c r="AJ238" s="216">
        <f>AI238</f>
        <v>30</v>
      </c>
      <c r="AK238" s="223"/>
      <c r="AL238" s="8"/>
      <c r="AM238" s="211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20</v>
      </c>
      <c r="U239" s="131" t="s">
        <v>188</v>
      </c>
      <c r="V239" s="132" t="s">
        <v>221</v>
      </c>
      <c r="W239" s="132" t="s">
        <v>221</v>
      </c>
      <c r="X239" s="132" t="s">
        <v>221</v>
      </c>
      <c r="Y239" s="132" t="s">
        <v>221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221</v>
      </c>
      <c r="AF239" s="76">
        <v>300</v>
      </c>
      <c r="AG239" s="76">
        <v>300</v>
      </c>
      <c r="AH239" s="289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1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207</v>
      </c>
      <c r="T240" s="219" t="s">
        <v>27</v>
      </c>
      <c r="U240" s="220" t="s">
        <v>199</v>
      </c>
      <c r="V240" s="221">
        <v>0</v>
      </c>
      <c r="W240" s="221">
        <v>0</v>
      </c>
      <c r="X240" s="222">
        <v>0</v>
      </c>
      <c r="Y240" s="222">
        <v>0</v>
      </c>
      <c r="Z240" s="218">
        <v>0</v>
      </c>
      <c r="AA240" s="218">
        <v>92.415000000000006</v>
      </c>
      <c r="AB240" s="218">
        <v>36.957999999999998</v>
      </c>
      <c r="AC240" s="222"/>
      <c r="AD240" s="218">
        <v>122</v>
      </c>
      <c r="AE240" s="216">
        <v>0</v>
      </c>
      <c r="AF240" s="216">
        <v>173.9</v>
      </c>
      <c r="AG240" s="216">
        <v>217.5</v>
      </c>
      <c r="AH240" s="292">
        <v>130</v>
      </c>
      <c r="AI240" s="216">
        <f>AH240</f>
        <v>130</v>
      </c>
      <c r="AJ240" s="216">
        <f>AI240</f>
        <v>130</v>
      </c>
      <c r="AK240" s="223"/>
      <c r="AL240" s="8"/>
      <c r="AM240" s="211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28</v>
      </c>
      <c r="U241" s="131" t="s">
        <v>188</v>
      </c>
      <c r="V241" s="132" t="s">
        <v>221</v>
      </c>
      <c r="W241" s="132" t="s">
        <v>221</v>
      </c>
      <c r="X241" s="132" t="s">
        <v>221</v>
      </c>
      <c r="Y241" s="132" t="s">
        <v>221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221</v>
      </c>
      <c r="AF241" s="75">
        <v>5</v>
      </c>
      <c r="AG241" s="75">
        <v>5</v>
      </c>
      <c r="AH241" s="288">
        <v>5</v>
      </c>
      <c r="AI241" s="75">
        <v>5</v>
      </c>
      <c r="AJ241" s="75">
        <v>5</v>
      </c>
      <c r="AK241" s="76">
        <v>5</v>
      </c>
      <c r="AL241" s="8"/>
      <c r="AM241" s="211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207</v>
      </c>
      <c r="T242" s="219" t="s">
        <v>49</v>
      </c>
      <c r="U242" s="220" t="s">
        <v>199</v>
      </c>
      <c r="V242" s="221">
        <v>0</v>
      </c>
      <c r="W242" s="221">
        <v>0</v>
      </c>
      <c r="X242" s="222">
        <v>25</v>
      </c>
      <c r="Y242" s="222">
        <v>25</v>
      </c>
      <c r="Z242" s="218">
        <v>20</v>
      </c>
      <c r="AA242" s="218">
        <v>20</v>
      </c>
      <c r="AB242" s="218">
        <v>0</v>
      </c>
      <c r="AC242" s="222"/>
      <c r="AD242" s="218">
        <v>35</v>
      </c>
      <c r="AE242" s="216">
        <v>0</v>
      </c>
      <c r="AF242" s="216">
        <v>0</v>
      </c>
      <c r="AG242" s="216">
        <v>0</v>
      </c>
      <c r="AH242" s="292">
        <v>0</v>
      </c>
      <c r="AI242" s="216">
        <v>500</v>
      </c>
      <c r="AJ242" s="216">
        <f>AI242</f>
        <v>500</v>
      </c>
      <c r="AK242" s="223"/>
      <c r="AL242" s="8"/>
      <c r="AM242" s="211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43</v>
      </c>
      <c r="U243" s="131" t="s">
        <v>188</v>
      </c>
      <c r="V243" s="132" t="s">
        <v>221</v>
      </c>
      <c r="W243" s="132" t="s">
        <v>221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221</v>
      </c>
      <c r="AF243" s="132" t="s">
        <v>221</v>
      </c>
      <c r="AG243" s="132" t="s">
        <v>221</v>
      </c>
      <c r="AH243" s="290" t="s">
        <v>221</v>
      </c>
      <c r="AI243" s="132">
        <v>150</v>
      </c>
      <c r="AJ243" s="132">
        <v>150</v>
      </c>
      <c r="AK243" s="76">
        <f>AI243+AJ243</f>
        <v>300</v>
      </c>
      <c r="AL243" s="8"/>
      <c r="AM243" s="211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5" t="s">
        <v>117</v>
      </c>
      <c r="U244" s="40" t="s">
        <v>199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85">
        <f t="shared" si="21"/>
        <v>10621.4</v>
      </c>
      <c r="AI244" s="67">
        <f t="shared" si="21"/>
        <v>10621.4</v>
      </c>
      <c r="AJ244" s="67">
        <f t="shared" si="21"/>
        <v>10621.4</v>
      </c>
      <c r="AK244" s="227"/>
      <c r="AL244" s="8"/>
      <c r="AM244" s="211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314</v>
      </c>
      <c r="U245" s="146" t="s">
        <v>199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86">
        <f>AH247+AH249</f>
        <v>10621.4</v>
      </c>
      <c r="AI245" s="147">
        <f>AI247+AI249</f>
        <v>10621.4</v>
      </c>
      <c r="AJ245" s="147">
        <f>AJ247+AJ249</f>
        <v>10621.4</v>
      </c>
      <c r="AK245" s="228"/>
      <c r="AM245" s="211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158</v>
      </c>
      <c r="U246" s="131" t="s">
        <v>187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2">
        <v>5</v>
      </c>
      <c r="AG246" s="242">
        <v>5</v>
      </c>
      <c r="AH246" s="284">
        <v>5</v>
      </c>
      <c r="AI246" s="242">
        <v>5</v>
      </c>
      <c r="AJ246" s="242">
        <v>5</v>
      </c>
      <c r="AK246" s="242">
        <v>5</v>
      </c>
      <c r="AM246" s="211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206</v>
      </c>
      <c r="T247" s="34" t="s">
        <v>118</v>
      </c>
      <c r="U247" s="185" t="s">
        <v>199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70">
        <v>10200.103999999999</v>
      </c>
      <c r="AG247" s="70">
        <v>11004.2</v>
      </c>
      <c r="AH247" s="285">
        <v>10611.4</v>
      </c>
      <c r="AI247" s="70">
        <f>AH247</f>
        <v>10611.4</v>
      </c>
      <c r="AJ247" s="70">
        <f>AI247</f>
        <v>10611.4</v>
      </c>
      <c r="AK247" s="161"/>
      <c r="AM247" s="211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119</v>
      </c>
      <c r="U248" s="150" t="s">
        <v>199</v>
      </c>
      <c r="V248" s="132" t="s">
        <v>221</v>
      </c>
      <c r="W248" s="132" t="s">
        <v>221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70">
        <v>11.2</v>
      </c>
      <c r="AG248" s="70">
        <v>12.13</v>
      </c>
      <c r="AH248" s="282">
        <v>12.792</v>
      </c>
      <c r="AI248" s="70">
        <v>12.792</v>
      </c>
      <c r="AJ248" s="70">
        <v>12.792</v>
      </c>
      <c r="AK248" s="70">
        <v>12.792</v>
      </c>
      <c r="AM248" s="211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206</v>
      </c>
      <c r="T249" s="51" t="s">
        <v>292</v>
      </c>
      <c r="U249" s="131" t="s">
        <v>199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70">
        <v>57.8</v>
      </c>
      <c r="AG249" s="70">
        <v>10</v>
      </c>
      <c r="AH249" s="282">
        <f>AG249</f>
        <v>10</v>
      </c>
      <c r="AI249" s="70">
        <f>AH249</f>
        <v>10</v>
      </c>
      <c r="AJ249" s="70">
        <f>AI249</f>
        <v>10</v>
      </c>
      <c r="AK249" s="132"/>
      <c r="AM249" s="211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303</v>
      </c>
      <c r="U250" s="131" t="s">
        <v>224</v>
      </c>
      <c r="V250" s="132" t="s">
        <v>221</v>
      </c>
      <c r="W250" s="132" t="s">
        <v>221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75">
        <v>1</v>
      </c>
      <c r="AG250" s="75">
        <v>1</v>
      </c>
      <c r="AH250" s="288">
        <v>1</v>
      </c>
      <c r="AI250" s="75">
        <v>1</v>
      </c>
      <c r="AJ250" s="75">
        <v>1</v>
      </c>
      <c r="AK250" s="75">
        <v>1</v>
      </c>
      <c r="AL250" s="133">
        <v>100</v>
      </c>
      <c r="AM250" s="211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206</v>
      </c>
      <c r="T251" s="51" t="s">
        <v>22</v>
      </c>
      <c r="U251" s="131" t="s">
        <v>199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70">
        <v>0</v>
      </c>
      <c r="AG251" s="70">
        <v>0</v>
      </c>
      <c r="AH251" s="282">
        <v>0</v>
      </c>
      <c r="AI251" s="70">
        <v>0</v>
      </c>
      <c r="AJ251" s="70">
        <v>0</v>
      </c>
      <c r="AK251" s="132"/>
      <c r="AM251" s="211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293</v>
      </c>
      <c r="U252" s="131" t="s">
        <v>188</v>
      </c>
      <c r="V252" s="132" t="s">
        <v>221</v>
      </c>
      <c r="W252" s="132" t="s">
        <v>221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70" t="s">
        <v>221</v>
      </c>
      <c r="AG252" s="70" t="s">
        <v>221</v>
      </c>
      <c r="AH252" s="282" t="s">
        <v>221</v>
      </c>
      <c r="AI252" s="70" t="s">
        <v>221</v>
      </c>
      <c r="AJ252" s="70" t="s">
        <v>221</v>
      </c>
      <c r="AK252" s="75">
        <v>61</v>
      </c>
      <c r="AM252" s="211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5">
        <v>6</v>
      </c>
      <c r="F253" s="235">
        <v>0</v>
      </c>
      <c r="G253" s="235">
        <v>8</v>
      </c>
      <c r="H253" s="235">
        <v>0</v>
      </c>
      <c r="I253" s="235">
        <v>4</v>
      </c>
      <c r="J253" s="246">
        <v>2</v>
      </c>
      <c r="K253" s="235">
        <v>2</v>
      </c>
      <c r="L253" s="246">
        <v>5</v>
      </c>
      <c r="M253" s="246">
        <v>0</v>
      </c>
      <c r="N253" s="246">
        <v>1</v>
      </c>
      <c r="O253" s="246">
        <v>1</v>
      </c>
      <c r="P253" s="246">
        <v>0</v>
      </c>
      <c r="Q253" s="262">
        <v>2</v>
      </c>
      <c r="R253" s="262">
        <v>0</v>
      </c>
      <c r="S253" s="262">
        <v>0</v>
      </c>
      <c r="T253" s="145" t="s">
        <v>120</v>
      </c>
      <c r="U253" s="131" t="s">
        <v>199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70">
        <v>0</v>
      </c>
      <c r="AG253" s="70">
        <v>0</v>
      </c>
      <c r="AH253" s="282">
        <v>0</v>
      </c>
      <c r="AI253" s="70">
        <v>0</v>
      </c>
      <c r="AJ253" s="70">
        <v>0</v>
      </c>
      <c r="AK253" s="132"/>
      <c r="AM253" s="211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159"/>
      <c r="R254" s="159"/>
      <c r="S254" s="159"/>
      <c r="T254" s="51" t="s">
        <v>23</v>
      </c>
      <c r="U254" s="131" t="s">
        <v>189</v>
      </c>
      <c r="V254" s="132" t="s">
        <v>221</v>
      </c>
      <c r="W254" s="132" t="s">
        <v>221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70" t="s">
        <v>221</v>
      </c>
      <c r="AG254" s="70" t="s">
        <v>221</v>
      </c>
      <c r="AH254" s="282" t="s">
        <v>221</v>
      </c>
      <c r="AI254" s="70" t="s">
        <v>221</v>
      </c>
      <c r="AJ254" s="70" t="s">
        <v>221</v>
      </c>
      <c r="AK254" s="132">
        <v>100</v>
      </c>
      <c r="AL254" s="133">
        <v>100</v>
      </c>
      <c r="AM254" s="211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5">
        <v>6</v>
      </c>
      <c r="F255" s="235">
        <v>0</v>
      </c>
      <c r="G255" s="235">
        <v>8</v>
      </c>
      <c r="H255" s="235">
        <v>0</v>
      </c>
      <c r="I255" s="235">
        <v>4</v>
      </c>
      <c r="J255" s="246">
        <v>2</v>
      </c>
      <c r="K255" s="235">
        <v>2</v>
      </c>
      <c r="L255" s="235">
        <v>5</v>
      </c>
      <c r="M255" s="235">
        <v>0</v>
      </c>
      <c r="N255" s="235">
        <v>1</v>
      </c>
      <c r="O255" s="235" t="s">
        <v>317</v>
      </c>
      <c r="P255" s="244">
        <v>0</v>
      </c>
      <c r="Q255" s="244">
        <v>2</v>
      </c>
      <c r="R255" s="244">
        <v>0</v>
      </c>
      <c r="S255" s="38" t="s">
        <v>206</v>
      </c>
      <c r="T255" s="145" t="s">
        <v>121</v>
      </c>
      <c r="U255" s="131" t="s">
        <v>199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70">
        <v>0</v>
      </c>
      <c r="AG255" s="70">
        <v>0</v>
      </c>
      <c r="AH255" s="282">
        <v>0</v>
      </c>
      <c r="AI255" s="70">
        <v>0</v>
      </c>
      <c r="AJ255" s="70">
        <v>0</v>
      </c>
      <c r="AK255" s="132"/>
      <c r="AM255" s="211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23</v>
      </c>
      <c r="U256" s="131" t="s">
        <v>189</v>
      </c>
      <c r="V256" s="132" t="s">
        <v>221</v>
      </c>
      <c r="W256" s="132" t="s">
        <v>221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221</v>
      </c>
      <c r="AG256" s="70" t="s">
        <v>221</v>
      </c>
      <c r="AH256" s="282" t="s">
        <v>221</v>
      </c>
      <c r="AI256" s="70" t="s">
        <v>221</v>
      </c>
      <c r="AJ256" s="70" t="s">
        <v>221</v>
      </c>
      <c r="AK256" s="132">
        <v>100</v>
      </c>
      <c r="AM256" s="211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68" t="s">
        <v>122</v>
      </c>
      <c r="U257" s="146" t="s">
        <v>199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86">
        <v>0</v>
      </c>
      <c r="AI257" s="147">
        <v>0</v>
      </c>
      <c r="AJ257" s="147">
        <v>0</v>
      </c>
      <c r="AK257" s="228"/>
      <c r="AM257" s="211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19" t="s">
        <v>304</v>
      </c>
      <c r="U258" s="188" t="s">
        <v>187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2">
        <v>57</v>
      </c>
      <c r="AG258" s="242">
        <v>57</v>
      </c>
      <c r="AH258" s="284">
        <v>57</v>
      </c>
      <c r="AI258" s="242">
        <v>57</v>
      </c>
      <c r="AJ258" s="242">
        <v>57</v>
      </c>
      <c r="AK258" s="75">
        <f>AJ258</f>
        <v>57</v>
      </c>
      <c r="AM258" s="211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130</v>
      </c>
      <c r="U259" s="131" t="s">
        <v>224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221</v>
      </c>
      <c r="AC259" s="13">
        <v>2019</v>
      </c>
      <c r="AD259" s="245"/>
      <c r="AE259" s="75">
        <v>1</v>
      </c>
      <c r="AF259" s="75">
        <v>1</v>
      </c>
      <c r="AG259" s="75">
        <v>1</v>
      </c>
      <c r="AH259" s="288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159</v>
      </c>
      <c r="U260" s="188" t="s">
        <v>187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5"/>
      <c r="AE260" s="76">
        <v>20</v>
      </c>
      <c r="AF260" s="75">
        <v>20</v>
      </c>
      <c r="AG260" s="75">
        <v>20</v>
      </c>
      <c r="AH260" s="288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21</v>
      </c>
      <c r="U261" s="131" t="s">
        <v>224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221</v>
      </c>
      <c r="AC261" s="13">
        <v>2019</v>
      </c>
      <c r="AD261" s="245"/>
      <c r="AE261" s="76">
        <v>1</v>
      </c>
      <c r="AF261" s="75">
        <v>1</v>
      </c>
      <c r="AG261" s="75">
        <v>1</v>
      </c>
      <c r="AH261" s="288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160</v>
      </c>
      <c r="U262" s="188" t="s">
        <v>189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5"/>
      <c r="AE262" s="132">
        <v>100</v>
      </c>
      <c r="AF262" s="132">
        <v>100</v>
      </c>
      <c r="AG262" s="132">
        <v>100</v>
      </c>
      <c r="AH262" s="290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5" t="s">
        <v>202</v>
      </c>
      <c r="U263" s="40" t="s">
        <v>199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293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2"/>
      <c r="AL263" s="8"/>
      <c r="AM263" s="211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222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3"/>
      <c r="AF264" s="128"/>
      <c r="AG264" s="128"/>
      <c r="AH264" s="294"/>
      <c r="AI264" s="128"/>
      <c r="AJ264" s="128"/>
      <c r="AK264" s="128"/>
      <c r="AL264" s="94"/>
      <c r="AM264" s="211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218</v>
      </c>
      <c r="T265" s="34" t="s">
        <v>172</v>
      </c>
      <c r="U265" s="185" t="s">
        <v>199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70">
        <v>1154.867</v>
      </c>
      <c r="AG265" s="70">
        <v>1189.7</v>
      </c>
      <c r="AH265" s="285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1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182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70" t="e">
        <f>#REF!</f>
        <v>#REF!</v>
      </c>
      <c r="AG266" s="70" t="e">
        <f>#REF!</f>
        <v>#REF!</v>
      </c>
      <c r="AH266" s="282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183</v>
      </c>
      <c r="U267" s="188" t="s">
        <v>199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132">
        <v>0</v>
      </c>
      <c r="AG267" s="132">
        <v>0</v>
      </c>
      <c r="AH267" s="290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218</v>
      </c>
      <c r="T268" s="34" t="s">
        <v>171</v>
      </c>
      <c r="U268" s="185" t="s">
        <v>199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109">
        <v>6059.9</v>
      </c>
      <c r="AG268" s="109">
        <v>6451.64</v>
      </c>
      <c r="AH268" s="295">
        <v>6308.9</v>
      </c>
      <c r="AI268" s="109">
        <v>6317.6</v>
      </c>
      <c r="AJ268" s="109">
        <f>AI268</f>
        <v>6317.6</v>
      </c>
      <c r="AK268" s="275"/>
      <c r="AL268" s="47"/>
      <c r="AM268" s="211">
        <f>AE268+AF268+AG268+AH268+AI268+AJ268</f>
        <v>36839.499999999993</v>
      </c>
      <c r="AN268" s="276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4</v>
      </c>
      <c r="U269" s="185" t="s">
        <v>199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109">
        <v>0</v>
      </c>
      <c r="AG269" s="109">
        <v>0</v>
      </c>
      <c r="AH269" s="295">
        <v>0</v>
      </c>
      <c r="AI269" s="109">
        <v>0</v>
      </c>
      <c r="AJ269" s="109">
        <v>0</v>
      </c>
      <c r="AK269" s="275"/>
      <c r="AL269" s="47"/>
      <c r="AM269" s="211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317</v>
      </c>
      <c r="P270" s="37">
        <v>0</v>
      </c>
      <c r="Q270" s="48">
        <v>2</v>
      </c>
      <c r="R270" s="48">
        <v>0</v>
      </c>
      <c r="S270" s="48" t="s">
        <v>218</v>
      </c>
      <c r="T270" s="34" t="s">
        <v>5</v>
      </c>
      <c r="U270" s="185" t="s">
        <v>199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109">
        <v>0</v>
      </c>
      <c r="AG270" s="109">
        <v>0</v>
      </c>
      <c r="AH270" s="295">
        <v>0</v>
      </c>
      <c r="AI270" s="109">
        <v>0</v>
      </c>
      <c r="AJ270" s="109">
        <v>0</v>
      </c>
      <c r="AK270" s="275"/>
      <c r="AL270" s="47"/>
      <c r="AM270" s="211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182</v>
      </c>
      <c r="U271" s="188" t="s">
        <v>188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83">
        <v>9</v>
      </c>
      <c r="AI271" s="71"/>
      <c r="AJ271" s="71">
        <v>9</v>
      </c>
      <c r="AK271" s="71"/>
      <c r="AL271" s="8"/>
      <c r="AM271" s="211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171</v>
      </c>
      <c r="U272" s="188" t="s">
        <v>188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83">
        <v>3</v>
      </c>
      <c r="AI272" s="71"/>
      <c r="AJ272" s="71">
        <v>3</v>
      </c>
      <c r="AK272" s="71"/>
      <c r="AL272" s="8"/>
      <c r="AM272" s="211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182</v>
      </c>
      <c r="U273" s="188" t="s">
        <v>199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82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225</v>
      </c>
      <c r="U274" s="188" t="s">
        <v>199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82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226</v>
      </c>
      <c r="U275" s="188" t="s">
        <v>199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82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227</v>
      </c>
      <c r="U276" s="188" t="s">
        <v>199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82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228</v>
      </c>
      <c r="U277" s="188" t="s">
        <v>199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82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1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229</v>
      </c>
      <c r="U278" s="188" t="s">
        <v>199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82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1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204</v>
      </c>
      <c r="U279" s="188" t="s">
        <v>199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0">
        <v>0</v>
      </c>
      <c r="AI279" s="132"/>
      <c r="AJ279" s="132">
        <f>SUM(V279:AH279)</f>
        <v>6</v>
      </c>
      <c r="AK279" s="132"/>
      <c r="AL279" s="1"/>
      <c r="AM279" s="211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4"/>
      <c r="D280" s="274"/>
      <c r="E280" s="274"/>
      <c r="F280" s="274"/>
      <c r="G280" s="274"/>
      <c r="H280" s="274"/>
      <c r="I280" s="274"/>
      <c r="J280" s="274"/>
      <c r="K280" s="274"/>
      <c r="L280" s="274"/>
      <c r="M280" s="274"/>
      <c r="N280" s="274"/>
      <c r="O280" s="274"/>
      <c r="P280" s="274"/>
      <c r="AK280" s="263" t="s">
        <v>161</v>
      </c>
    </row>
    <row r="281" spans="1:213" s="194" customFormat="1" ht="25.25" customHeight="1">
      <c r="A281" s="189" t="s">
        <v>243</v>
      </c>
      <c r="B281" s="190"/>
      <c r="D281" s="191"/>
      <c r="E281" s="192"/>
      <c r="F281" s="193"/>
      <c r="G281" s="193"/>
      <c r="H281" s="193"/>
      <c r="I281" s="193"/>
      <c r="J281" s="193"/>
      <c r="K281" s="193"/>
      <c r="M281" s="193"/>
      <c r="N281" s="193"/>
      <c r="O281" s="193"/>
      <c r="P281" s="193"/>
      <c r="Q281" s="193"/>
      <c r="R281" s="193"/>
      <c r="S281" s="193"/>
      <c r="T281" s="193"/>
      <c r="U281" s="193"/>
      <c r="V281" s="193"/>
      <c r="W281" s="193"/>
      <c r="X281" s="193"/>
      <c r="AB281" s="193"/>
      <c r="AC281" s="193"/>
      <c r="AD281" s="193"/>
      <c r="AE281" s="304"/>
      <c r="AF281" s="300"/>
      <c r="AG281" s="115"/>
      <c r="AH281" s="321"/>
      <c r="AI281" s="300"/>
      <c r="AJ281" s="300"/>
      <c r="AK281" s="233"/>
    </row>
    <row r="282" spans="1:213" customFormat="1" ht="46.25" customHeight="1">
      <c r="A282" s="195" t="s">
        <v>244</v>
      </c>
      <c r="B282" s="195"/>
      <c r="C282" s="327" t="s">
        <v>68</v>
      </c>
      <c r="D282" s="328"/>
      <c r="E282" s="328"/>
      <c r="F282" s="328"/>
      <c r="G282" s="328"/>
      <c r="H282" s="328"/>
      <c r="I282" s="328"/>
      <c r="J282" s="328"/>
      <c r="K282" s="328"/>
      <c r="L282" s="328"/>
      <c r="M282" s="328"/>
      <c r="N282" s="328"/>
      <c r="O282" s="328"/>
      <c r="P282" s="328"/>
      <c r="Q282" s="328"/>
      <c r="R282" s="328"/>
      <c r="S282" s="328"/>
      <c r="T282" s="329" t="s">
        <v>70</v>
      </c>
      <c r="U282" s="324"/>
      <c r="V282" s="324"/>
      <c r="W282" s="324"/>
      <c r="X282" s="324"/>
      <c r="Y282" s="194"/>
      <c r="Z282" s="194"/>
      <c r="AA282" s="194"/>
      <c r="AB282" s="193"/>
      <c r="AC282" s="193"/>
      <c r="AD282" s="193"/>
      <c r="AE282" s="304"/>
      <c r="AF282" s="301"/>
      <c r="AG282" s="310"/>
      <c r="AH282" s="297"/>
      <c r="AI282" s="310"/>
      <c r="AJ282" s="310"/>
      <c r="AK282" s="234"/>
    </row>
    <row r="283" spans="1:213" customFormat="1" ht="13.5" customHeight="1">
      <c r="A283" s="198" t="s">
        <v>245</v>
      </c>
      <c r="B283" s="200"/>
      <c r="C283" s="325"/>
      <c r="D283" s="325"/>
      <c r="E283" s="325"/>
      <c r="F283" s="193"/>
      <c r="G283" s="193"/>
      <c r="H283" s="193"/>
      <c r="I283" s="193"/>
      <c r="J283" s="193"/>
      <c r="K283" s="193"/>
      <c r="L283" s="194"/>
      <c r="M283" s="193"/>
      <c r="N283" s="193"/>
      <c r="O283" s="193"/>
      <c r="P283" s="193"/>
      <c r="Q283" s="193"/>
      <c r="R283" s="193"/>
      <c r="S283" s="193"/>
      <c r="T283" s="203" t="s">
        <v>69</v>
      </c>
      <c r="U283" s="195"/>
      <c r="V283" s="196"/>
      <c r="W283" s="195"/>
      <c r="X283" s="197"/>
      <c r="Y283" s="194"/>
      <c r="Z283" s="194"/>
      <c r="AA283" s="194"/>
      <c r="AB283" s="193"/>
      <c r="AC283" s="193"/>
      <c r="AD283" s="193"/>
      <c r="AE283" s="304"/>
      <c r="AF283" s="301"/>
      <c r="AG283" s="310"/>
      <c r="AH283" s="297"/>
      <c r="AI283" s="310"/>
      <c r="AJ283" s="310"/>
      <c r="AK283" s="234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8"/>
      <c r="U284" s="198"/>
      <c r="V284" s="198"/>
      <c r="W284" s="199"/>
      <c r="X284" s="194"/>
      <c r="Y284" s="201"/>
      <c r="Z284" s="65"/>
      <c r="AA284" s="65"/>
      <c r="AB284" s="65"/>
      <c r="AC284" s="65"/>
      <c r="AD284" s="63"/>
      <c r="AE284" s="303"/>
      <c r="AF284" s="115"/>
      <c r="AG284" s="115"/>
      <c r="AH284" s="296"/>
      <c r="AI284" s="115"/>
      <c r="AJ284" s="309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23" t="s">
        <v>246</v>
      </c>
      <c r="U285" s="324"/>
      <c r="V285" s="324"/>
      <c r="W285" s="324"/>
      <c r="X285" s="324"/>
      <c r="Y285" s="202"/>
      <c r="Z285" s="119"/>
      <c r="AA285" s="119"/>
      <c r="AB285" s="119"/>
      <c r="AC285" s="119"/>
      <c r="AD285" s="120"/>
      <c r="AE285" s="305"/>
      <c r="AF285" s="302"/>
      <c r="AG285" s="302"/>
      <c r="AH285" s="298"/>
      <c r="AI285" s="302"/>
      <c r="AJ285" s="311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8" t="s">
        <v>245</v>
      </c>
      <c r="B286" s="200"/>
      <c r="C286" s="325"/>
      <c r="D286" s="326"/>
      <c r="E286" s="326"/>
      <c r="F286" s="193"/>
      <c r="G286" s="193"/>
      <c r="H286" s="193"/>
      <c r="I286" s="193"/>
      <c r="J286" s="193"/>
      <c r="K286" s="193"/>
      <c r="L286" s="194"/>
      <c r="M286" s="193"/>
      <c r="N286" s="193"/>
      <c r="O286" s="193"/>
      <c r="P286" s="193"/>
      <c r="Q286" s="193"/>
      <c r="R286" s="193"/>
      <c r="S286" s="193"/>
      <c r="T286" s="203" t="s">
        <v>247</v>
      </c>
      <c r="U286" s="203"/>
      <c r="V286" s="196"/>
      <c r="W286" s="195"/>
      <c r="X286" s="197"/>
      <c r="Y286" s="194"/>
      <c r="Z286" s="194"/>
      <c r="AA286" s="194"/>
      <c r="AB286" s="193"/>
      <c r="AC286" s="193"/>
      <c r="AD286" s="193"/>
      <c r="AE286" s="304"/>
      <c r="AF286" s="301"/>
      <c r="AG286" s="310"/>
      <c r="AH286" s="297"/>
      <c r="AI286" s="310"/>
      <c r="AJ286" s="310"/>
      <c r="AK286" s="234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05"/>
      <c r="AF287" s="302"/>
      <c r="AG287" s="302"/>
      <c r="AH287" s="298"/>
      <c r="AI287" s="302"/>
      <c r="AJ287" s="311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05"/>
      <c r="AF288" s="302"/>
      <c r="AG288" s="302"/>
      <c r="AH288" s="298"/>
      <c r="AI288" s="302"/>
      <c r="AJ288" s="31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03"/>
      <c r="AF289" s="115"/>
      <c r="AG289" s="115"/>
      <c r="AH289" s="296"/>
      <c r="AI289" s="115"/>
      <c r="AJ289" s="309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03"/>
      <c r="AF290" s="115"/>
      <c r="AG290" s="115"/>
      <c r="AH290" s="296"/>
      <c r="AI290" s="115"/>
      <c r="AJ290" s="309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3"/>
      <c r="AF291" s="115"/>
      <c r="AG291" s="115"/>
      <c r="AH291" s="296"/>
      <c r="AI291" s="115"/>
      <c r="AJ291" s="309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3"/>
      <c r="AF292" s="115"/>
      <c r="AG292" s="115"/>
      <c r="AH292" s="296"/>
      <c r="AI292" s="115"/>
      <c r="AJ292" s="30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3"/>
      <c r="AF293" s="115"/>
      <c r="AG293" s="115"/>
      <c r="AH293" s="296"/>
      <c r="AI293" s="115"/>
      <c r="AJ293" s="30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3"/>
      <c r="AF294" s="115"/>
      <c r="AG294" s="115"/>
      <c r="AH294" s="296"/>
      <c r="AI294" s="115"/>
      <c r="AJ294" s="30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3"/>
      <c r="AF295" s="115"/>
      <c r="AG295" s="115"/>
      <c r="AH295" s="296"/>
      <c r="AI295" s="115"/>
      <c r="AJ295" s="30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3"/>
      <c r="AF296" s="115"/>
      <c r="AG296" s="115"/>
      <c r="AH296" s="296"/>
      <c r="AI296" s="115"/>
      <c r="AJ296" s="30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3"/>
      <c r="AF297" s="115"/>
      <c r="AG297" s="115"/>
      <c r="AH297" s="296"/>
      <c r="AI297" s="115"/>
      <c r="AJ297" s="30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3"/>
      <c r="AF298" s="115"/>
      <c r="AG298" s="115"/>
      <c r="AH298" s="296"/>
      <c r="AI298" s="115"/>
      <c r="AJ298" s="30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3"/>
      <c r="AF299" s="115"/>
      <c r="AG299" s="115"/>
      <c r="AH299" s="296"/>
      <c r="AI299" s="115"/>
      <c r="AJ299" s="30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3"/>
      <c r="AF300" s="115"/>
      <c r="AG300" s="115"/>
      <c r="AH300" s="296"/>
      <c r="AI300" s="115"/>
      <c r="AJ300" s="30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3"/>
      <c r="AF301" s="115"/>
      <c r="AG301" s="115"/>
      <c r="AH301" s="296"/>
      <c r="AI301" s="115"/>
      <c r="AJ301" s="30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3"/>
      <c r="AF302" s="115"/>
      <c r="AG302" s="115"/>
      <c r="AH302" s="296"/>
      <c r="AI302" s="115"/>
      <c r="AJ302" s="30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3"/>
      <c r="AF303" s="115"/>
      <c r="AG303" s="115"/>
      <c r="AH303" s="296"/>
      <c r="AI303" s="115"/>
      <c r="AJ303" s="30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3"/>
      <c r="AF304" s="115"/>
      <c r="AG304" s="115"/>
      <c r="AH304" s="296"/>
      <c r="AI304" s="115"/>
      <c r="AJ304" s="30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3"/>
      <c r="AF305" s="115"/>
      <c r="AG305" s="115"/>
      <c r="AH305" s="296"/>
      <c r="AI305" s="115"/>
      <c r="AJ305" s="30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3"/>
      <c r="AF306" s="115"/>
      <c r="AG306" s="115"/>
      <c r="AH306" s="296"/>
      <c r="AI306" s="115"/>
      <c r="AJ306" s="30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3"/>
      <c r="AF307" s="115"/>
      <c r="AG307" s="115"/>
      <c r="AH307" s="296"/>
      <c r="AI307" s="115"/>
      <c r="AJ307" s="30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3"/>
      <c r="AF308" s="115"/>
      <c r="AG308" s="115"/>
      <c r="AH308" s="296"/>
      <c r="AI308" s="115"/>
      <c r="AJ308" s="30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3"/>
      <c r="AF309" s="115"/>
      <c r="AG309" s="115"/>
      <c r="AH309" s="296"/>
      <c r="AI309" s="115"/>
      <c r="AJ309" s="30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3"/>
      <c r="AF310" s="115"/>
      <c r="AG310" s="115"/>
      <c r="AH310" s="296"/>
      <c r="AI310" s="115"/>
      <c r="AJ310" s="30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3"/>
      <c r="AF311" s="115"/>
      <c r="AG311" s="115"/>
      <c r="AH311" s="296"/>
      <c r="AI311" s="115"/>
      <c r="AJ311" s="30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3"/>
      <c r="AF312" s="115"/>
      <c r="AG312" s="115"/>
      <c r="AH312" s="296"/>
      <c r="AI312" s="115"/>
      <c r="AJ312" s="30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3"/>
      <c r="AF313" s="115"/>
      <c r="AG313" s="115"/>
      <c r="AH313" s="296"/>
      <c r="AI313" s="115"/>
      <c r="AJ313" s="30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3"/>
      <c r="AF314" s="115"/>
      <c r="AG314" s="115"/>
      <c r="AH314" s="296"/>
      <c r="AI314" s="115"/>
      <c r="AJ314" s="30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3"/>
      <c r="AF315" s="115"/>
      <c r="AG315" s="115"/>
      <c r="AH315" s="296"/>
      <c r="AI315" s="115"/>
      <c r="AJ315" s="30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3"/>
      <c r="AF316" s="115"/>
      <c r="AG316" s="115"/>
      <c r="AH316" s="296"/>
      <c r="AI316" s="115"/>
      <c r="AJ316" s="30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3"/>
      <c r="AF317" s="115"/>
      <c r="AG317" s="115"/>
      <c r="AH317" s="296"/>
      <c r="AI317" s="115"/>
      <c r="AJ317" s="30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3"/>
      <c r="AF318" s="115"/>
      <c r="AG318" s="115"/>
      <c r="AH318" s="296"/>
      <c r="AI318" s="115"/>
      <c r="AJ318" s="30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3"/>
      <c r="AF319" s="115"/>
      <c r="AG319" s="115"/>
      <c r="AH319" s="296"/>
      <c r="AI319" s="115"/>
      <c r="AJ319" s="30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3"/>
      <c r="AF320" s="115"/>
      <c r="AG320" s="115"/>
      <c r="AH320" s="296"/>
      <c r="AI320" s="115"/>
      <c r="AJ320" s="30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3"/>
      <c r="AF321" s="115"/>
      <c r="AG321" s="115"/>
      <c r="AH321" s="296"/>
      <c r="AI321" s="115"/>
      <c r="AJ321" s="30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3"/>
      <c r="AF322" s="115"/>
      <c r="AG322" s="115"/>
      <c r="AH322" s="296"/>
      <c r="AI322" s="115"/>
      <c r="AJ322" s="30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3"/>
      <c r="AF323" s="115"/>
      <c r="AG323" s="115"/>
      <c r="AH323" s="296"/>
      <c r="AI323" s="115"/>
      <c r="AJ323" s="30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3"/>
      <c r="AF324" s="115"/>
      <c r="AG324" s="115"/>
      <c r="AH324" s="296"/>
      <c r="AI324" s="115"/>
      <c r="AJ324" s="30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3"/>
      <c r="AF325" s="115"/>
      <c r="AG325" s="115"/>
      <c r="AH325" s="296"/>
      <c r="AI325" s="115"/>
      <c r="AJ325" s="30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3"/>
      <c r="AF326" s="115"/>
      <c r="AG326" s="115"/>
      <c r="AH326" s="296"/>
      <c r="AI326" s="115"/>
      <c r="AJ326" s="30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3"/>
      <c r="AF327" s="115"/>
      <c r="AG327" s="115"/>
      <c r="AH327" s="296"/>
      <c r="AI327" s="115"/>
      <c r="AJ327" s="30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3"/>
      <c r="AF328" s="115"/>
      <c r="AG328" s="115"/>
      <c r="AH328" s="296"/>
      <c r="AI328" s="115"/>
      <c r="AJ328" s="30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3"/>
      <c r="AF329" s="115"/>
      <c r="AG329" s="115"/>
      <c r="AH329" s="296"/>
      <c r="AI329" s="115"/>
      <c r="AJ329" s="30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3"/>
      <c r="AF330" s="115"/>
      <c r="AG330" s="115"/>
      <c r="AH330" s="296"/>
      <c r="AI330" s="115"/>
      <c r="AJ330" s="30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3"/>
      <c r="AF331" s="115"/>
      <c r="AG331" s="115"/>
      <c r="AH331" s="296"/>
      <c r="AI331" s="115"/>
      <c r="AJ331" s="30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3"/>
      <c r="AF332" s="115"/>
      <c r="AG332" s="115"/>
      <c r="AH332" s="296"/>
      <c r="AI332" s="115"/>
      <c r="AJ332" s="30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3"/>
      <c r="AF333" s="115"/>
      <c r="AG333" s="115"/>
      <c r="AH333" s="296"/>
      <c r="AI333" s="115"/>
      <c r="AJ333" s="30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3"/>
      <c r="AF334" s="115"/>
      <c r="AG334" s="115"/>
      <c r="AH334" s="296"/>
      <c r="AI334" s="115"/>
      <c r="AJ334" s="30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3"/>
      <c r="AF335" s="115"/>
      <c r="AG335" s="115"/>
      <c r="AH335" s="296"/>
      <c r="AI335" s="115"/>
      <c r="AJ335" s="30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3"/>
      <c r="AF336" s="115"/>
      <c r="AG336" s="115"/>
      <c r="AH336" s="296"/>
      <c r="AI336" s="115"/>
      <c r="AJ336" s="30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3"/>
      <c r="AF337" s="115"/>
      <c r="AG337" s="115"/>
      <c r="AH337" s="296"/>
      <c r="AI337" s="115"/>
      <c r="AJ337" s="30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3"/>
      <c r="AF338" s="115"/>
      <c r="AG338" s="115"/>
      <c r="AH338" s="296"/>
      <c r="AI338" s="115"/>
      <c r="AJ338" s="30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3"/>
      <c r="AF339" s="115"/>
      <c r="AG339" s="115"/>
      <c r="AH339" s="296"/>
      <c r="AI339" s="115"/>
      <c r="AJ339" s="30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3"/>
      <c r="AF340" s="115"/>
      <c r="AG340" s="115"/>
      <c r="AH340" s="296"/>
      <c r="AI340" s="115"/>
      <c r="AJ340" s="30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3"/>
      <c r="AF341" s="115"/>
      <c r="AG341" s="115"/>
      <c r="AH341" s="296"/>
      <c r="AI341" s="115"/>
      <c r="AJ341" s="30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3"/>
      <c r="AF342" s="115"/>
      <c r="AG342" s="115"/>
      <c r="AH342" s="296"/>
      <c r="AI342" s="115"/>
      <c r="AJ342" s="30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3"/>
      <c r="AF343" s="115"/>
      <c r="AG343" s="115"/>
      <c r="AH343" s="296"/>
      <c r="AI343" s="115"/>
      <c r="AJ343" s="30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3"/>
      <c r="AF344" s="115"/>
      <c r="AG344" s="115"/>
      <c r="AH344" s="296"/>
      <c r="AI344" s="115"/>
      <c r="AJ344" s="30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3"/>
      <c r="AF345" s="115"/>
      <c r="AG345" s="115"/>
      <c r="AH345" s="296"/>
      <c r="AI345" s="115"/>
      <c r="AJ345" s="30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3"/>
      <c r="AF346" s="115"/>
      <c r="AG346" s="115"/>
      <c r="AH346" s="296"/>
      <c r="AI346" s="115"/>
      <c r="AJ346" s="30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3"/>
      <c r="AF347" s="115"/>
      <c r="AG347" s="115"/>
      <c r="AH347" s="296"/>
      <c r="AI347" s="115"/>
      <c r="AJ347" s="30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3"/>
      <c r="AF348" s="115"/>
      <c r="AG348" s="115"/>
      <c r="AH348" s="296"/>
      <c r="AI348" s="115"/>
      <c r="AJ348" s="30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3"/>
      <c r="AF349" s="115"/>
      <c r="AG349" s="115"/>
      <c r="AH349" s="296"/>
      <c r="AI349" s="115"/>
      <c r="AJ349" s="30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3"/>
      <c r="AF350" s="115"/>
      <c r="AG350" s="115"/>
      <c r="AH350" s="296"/>
      <c r="AI350" s="115"/>
      <c r="AJ350" s="30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3"/>
      <c r="AF351" s="115"/>
      <c r="AG351" s="115"/>
      <c r="AH351" s="296"/>
      <c r="AI351" s="115"/>
      <c r="AJ351" s="30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3"/>
      <c r="AF352" s="115"/>
      <c r="AG352" s="115"/>
      <c r="AH352" s="296"/>
      <c r="AI352" s="115"/>
      <c r="AJ352" s="30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3"/>
      <c r="AF353" s="115"/>
      <c r="AG353" s="115"/>
      <c r="AH353" s="296"/>
      <c r="AI353" s="115"/>
      <c r="AJ353" s="30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3"/>
      <c r="AF354" s="115"/>
      <c r="AG354" s="115"/>
      <c r="AH354" s="296"/>
      <c r="AI354" s="115"/>
      <c r="AJ354" s="30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3"/>
      <c r="AF355" s="115"/>
      <c r="AG355" s="115"/>
      <c r="AH355" s="296"/>
      <c r="AI355" s="115"/>
      <c r="AJ355" s="30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3"/>
      <c r="AF356" s="115"/>
      <c r="AG356" s="115"/>
      <c r="AH356" s="296"/>
      <c r="AI356" s="115"/>
      <c r="AJ356" s="30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3"/>
      <c r="AF357" s="115"/>
      <c r="AG357" s="115"/>
      <c r="AH357" s="296"/>
      <c r="AI357" s="115"/>
      <c r="AJ357" s="30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3"/>
      <c r="AF358" s="115"/>
      <c r="AG358" s="115"/>
      <c r="AH358" s="296"/>
      <c r="AI358" s="115"/>
      <c r="AJ358" s="30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3"/>
      <c r="AF359" s="115"/>
      <c r="AG359" s="115"/>
      <c r="AH359" s="296"/>
      <c r="AI359" s="115"/>
      <c r="AJ359" s="30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3"/>
      <c r="AF360" s="115"/>
      <c r="AG360" s="115"/>
      <c r="AH360" s="296"/>
      <c r="AI360" s="115"/>
      <c r="AJ360" s="30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3"/>
      <c r="AF361" s="115"/>
      <c r="AG361" s="115"/>
      <c r="AH361" s="296"/>
      <c r="AI361" s="115"/>
      <c r="AJ361" s="30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3"/>
      <c r="AF362" s="115"/>
      <c r="AG362" s="115"/>
      <c r="AH362" s="296"/>
      <c r="AI362" s="115"/>
      <c r="AJ362" s="30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3"/>
      <c r="AF363" s="115"/>
      <c r="AG363" s="115"/>
      <c r="AH363" s="296"/>
      <c r="AI363" s="115"/>
      <c r="AJ363" s="30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3"/>
      <c r="AF364" s="115"/>
      <c r="AG364" s="115"/>
      <c r="AH364" s="296"/>
      <c r="AI364" s="115"/>
      <c r="AJ364" s="30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3"/>
      <c r="AF365" s="115"/>
      <c r="AG365" s="115"/>
      <c r="AH365" s="296"/>
      <c r="AI365" s="115"/>
      <c r="AJ365" s="30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3"/>
      <c r="AF366" s="115"/>
      <c r="AG366" s="115"/>
      <c r="AH366" s="296"/>
      <c r="AI366" s="115"/>
      <c r="AJ366" s="30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3"/>
      <c r="AF367" s="115"/>
      <c r="AG367" s="115"/>
      <c r="AH367" s="296"/>
      <c r="AI367" s="115"/>
      <c r="AJ367" s="30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3"/>
      <c r="AF368" s="115"/>
      <c r="AG368" s="115"/>
      <c r="AH368" s="296"/>
      <c r="AI368" s="115"/>
      <c r="AJ368" s="30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3"/>
      <c r="AF369" s="115"/>
      <c r="AG369" s="115"/>
      <c r="AH369" s="296"/>
      <c r="AI369" s="115"/>
      <c r="AJ369" s="30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3"/>
      <c r="AF370" s="115"/>
      <c r="AG370" s="115"/>
      <c r="AH370" s="296"/>
      <c r="AI370" s="115"/>
      <c r="AJ370" s="30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3"/>
      <c r="AF371" s="115"/>
      <c r="AG371" s="115"/>
      <c r="AH371" s="296"/>
      <c r="AI371" s="115"/>
      <c r="AJ371" s="30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3"/>
      <c r="AF372" s="115"/>
      <c r="AG372" s="115"/>
      <c r="AH372" s="296"/>
      <c r="AI372" s="115"/>
      <c r="AJ372" s="30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3"/>
      <c r="AF373" s="115"/>
      <c r="AG373" s="115"/>
      <c r="AH373" s="296"/>
      <c r="AI373" s="115"/>
      <c r="AJ373" s="30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3"/>
      <c r="AF374" s="115"/>
      <c r="AG374" s="115"/>
      <c r="AH374" s="296"/>
      <c r="AI374" s="115"/>
      <c r="AJ374" s="30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3"/>
      <c r="AF375" s="115"/>
      <c r="AG375" s="115"/>
      <c r="AH375" s="296"/>
      <c r="AI375" s="115"/>
      <c r="AJ375" s="30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3"/>
      <c r="AF376" s="115"/>
      <c r="AG376" s="115"/>
      <c r="AH376" s="296"/>
      <c r="AI376" s="115"/>
      <c r="AJ376" s="30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3"/>
      <c r="AF377" s="115"/>
      <c r="AG377" s="115"/>
      <c r="AH377" s="296"/>
      <c r="AI377" s="115"/>
      <c r="AJ377" s="30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3"/>
      <c r="AF378" s="115"/>
      <c r="AG378" s="115"/>
      <c r="AH378" s="296"/>
      <c r="AI378" s="115"/>
      <c r="AJ378" s="30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3"/>
      <c r="AF379" s="115"/>
      <c r="AG379" s="115"/>
      <c r="AH379" s="296"/>
      <c r="AI379" s="115"/>
      <c r="AJ379" s="30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3"/>
      <c r="AF380" s="115"/>
      <c r="AG380" s="115"/>
      <c r="AH380" s="296"/>
      <c r="AI380" s="115"/>
      <c r="AJ380" s="30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3"/>
      <c r="AF381" s="115"/>
      <c r="AG381" s="115"/>
      <c r="AH381" s="296"/>
      <c r="AI381" s="115"/>
      <c r="AJ381" s="30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3"/>
      <c r="AF382" s="115"/>
      <c r="AG382" s="115"/>
      <c r="AH382" s="296"/>
      <c r="AI382" s="115"/>
      <c r="AJ382" s="30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3"/>
      <c r="AF383" s="115"/>
      <c r="AG383" s="115"/>
      <c r="AH383" s="296"/>
      <c r="AI383" s="115"/>
      <c r="AJ383" s="30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3"/>
      <c r="AF384" s="115"/>
      <c r="AG384" s="115"/>
      <c r="AH384" s="296"/>
      <c r="AI384" s="115"/>
      <c r="AJ384" s="30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3"/>
      <c r="AF385" s="115"/>
      <c r="AG385" s="115"/>
      <c r="AH385" s="296"/>
      <c r="AI385" s="115"/>
      <c r="AJ385" s="30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3"/>
      <c r="AF386" s="115"/>
      <c r="AG386" s="115"/>
      <c r="AH386" s="296"/>
      <c r="AI386" s="115"/>
      <c r="AJ386" s="30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3"/>
      <c r="AF387" s="115"/>
      <c r="AG387" s="115"/>
      <c r="AH387" s="296"/>
      <c r="AI387" s="115"/>
      <c r="AJ387" s="30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3"/>
      <c r="AF388" s="115"/>
      <c r="AG388" s="115"/>
      <c r="AH388" s="296"/>
      <c r="AI388" s="115"/>
      <c r="AJ388" s="30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3"/>
      <c r="AF389" s="115"/>
      <c r="AG389" s="115"/>
      <c r="AH389" s="296"/>
      <c r="AI389" s="115"/>
      <c r="AJ389" s="30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3"/>
      <c r="AF390" s="115"/>
      <c r="AG390" s="115"/>
      <c r="AH390" s="296"/>
      <c r="AI390" s="115"/>
      <c r="AJ390" s="30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3"/>
      <c r="AF391" s="115"/>
      <c r="AG391" s="115"/>
      <c r="AH391" s="296"/>
      <c r="AI391" s="115"/>
      <c r="AJ391" s="30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3"/>
      <c r="AF392" s="115"/>
      <c r="AG392" s="115"/>
      <c r="AH392" s="296"/>
      <c r="AI392" s="115"/>
      <c r="AJ392" s="30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3"/>
      <c r="AF393" s="115"/>
      <c r="AG393" s="115"/>
      <c r="AH393" s="296"/>
      <c r="AI393" s="115"/>
      <c r="AJ393" s="30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3"/>
      <c r="AF394" s="115"/>
      <c r="AG394" s="115"/>
      <c r="AH394" s="296"/>
      <c r="AI394" s="115"/>
      <c r="AJ394" s="30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3"/>
      <c r="AF395" s="115"/>
      <c r="AG395" s="115"/>
      <c r="AH395" s="296"/>
      <c r="AI395" s="115"/>
      <c r="AJ395" s="30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3"/>
      <c r="AF396" s="115"/>
      <c r="AG396" s="115"/>
      <c r="AH396" s="296"/>
      <c r="AI396" s="115"/>
      <c r="AJ396" s="30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3"/>
      <c r="AF397" s="115"/>
      <c r="AG397" s="115"/>
      <c r="AH397" s="296"/>
      <c r="AI397" s="115"/>
      <c r="AJ397" s="30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3"/>
      <c r="AF398" s="115"/>
      <c r="AG398" s="115"/>
      <c r="AH398" s="296"/>
      <c r="AI398" s="115"/>
      <c r="AJ398" s="30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3"/>
      <c r="AF399" s="115"/>
      <c r="AG399" s="115"/>
      <c r="AH399" s="296"/>
      <c r="AI399" s="115"/>
      <c r="AJ399" s="30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3"/>
      <c r="AF400" s="115"/>
      <c r="AG400" s="115"/>
      <c r="AH400" s="296"/>
      <c r="AI400" s="115"/>
      <c r="AJ400" s="30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3"/>
      <c r="AF401" s="115"/>
      <c r="AG401" s="115"/>
      <c r="AH401" s="296"/>
      <c r="AI401" s="115"/>
      <c r="AJ401" s="30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3"/>
      <c r="AF402" s="115"/>
      <c r="AG402" s="115"/>
      <c r="AH402" s="296"/>
      <c r="AI402" s="115"/>
      <c r="AJ402" s="30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3"/>
      <c r="AF403" s="115"/>
      <c r="AG403" s="115"/>
      <c r="AH403" s="296"/>
      <c r="AI403" s="115"/>
      <c r="AJ403" s="30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3"/>
      <c r="AF404" s="115"/>
      <c r="AG404" s="115"/>
      <c r="AH404" s="296"/>
      <c r="AI404" s="115"/>
      <c r="AJ404" s="30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3"/>
      <c r="AF405" s="115"/>
      <c r="AG405" s="115"/>
      <c r="AH405" s="296"/>
      <c r="AI405" s="115"/>
      <c r="AJ405" s="30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3"/>
      <c r="AF406" s="115"/>
      <c r="AG406" s="115"/>
      <c r="AH406" s="296"/>
      <c r="AI406" s="115"/>
      <c r="AJ406" s="30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3"/>
      <c r="AF407" s="115"/>
      <c r="AG407" s="115"/>
      <c r="AH407" s="296"/>
      <c r="AI407" s="115"/>
      <c r="AJ407" s="30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3"/>
      <c r="AF408" s="115"/>
      <c r="AG408" s="115"/>
      <c r="AH408" s="296"/>
      <c r="AI408" s="115"/>
      <c r="AJ408" s="30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3"/>
      <c r="AF409" s="115"/>
      <c r="AG409" s="115"/>
      <c r="AH409" s="296"/>
      <c r="AI409" s="115"/>
      <c r="AJ409" s="30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3"/>
      <c r="AF410" s="115"/>
      <c r="AG410" s="115"/>
      <c r="AH410" s="296"/>
      <c r="AI410" s="115"/>
      <c r="AJ410" s="30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3"/>
      <c r="AF411" s="115"/>
      <c r="AG411" s="115"/>
      <c r="AH411" s="296"/>
      <c r="AI411" s="115"/>
      <c r="AJ411" s="30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3"/>
      <c r="AF412" s="115"/>
      <c r="AG412" s="115"/>
      <c r="AH412" s="296"/>
      <c r="AI412" s="115"/>
      <c r="AJ412" s="30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3"/>
      <c r="AF413" s="115"/>
      <c r="AG413" s="115"/>
      <c r="AH413" s="296"/>
      <c r="AI413" s="115"/>
      <c r="AJ413" s="30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3"/>
      <c r="AF414" s="115"/>
      <c r="AG414" s="115"/>
      <c r="AH414" s="296"/>
      <c r="AI414" s="115"/>
      <c r="AJ414" s="30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3"/>
      <c r="AF415" s="115"/>
      <c r="AG415" s="115"/>
      <c r="AH415" s="296"/>
      <c r="AI415" s="115"/>
      <c r="AJ415" s="30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3"/>
      <c r="AF416" s="115"/>
      <c r="AG416" s="115"/>
      <c r="AH416" s="296"/>
      <c r="AI416" s="115"/>
      <c r="AJ416" s="30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3"/>
      <c r="AF417" s="115"/>
      <c r="AG417" s="115"/>
      <c r="AH417" s="296"/>
      <c r="AI417" s="115"/>
      <c r="AJ417" s="30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3"/>
      <c r="AF418" s="115"/>
      <c r="AG418" s="115"/>
      <c r="AH418" s="296"/>
      <c r="AI418" s="115"/>
      <c r="AJ418" s="30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3"/>
      <c r="AF419" s="115"/>
      <c r="AG419" s="115"/>
      <c r="AH419" s="296"/>
      <c r="AI419" s="115"/>
      <c r="AJ419" s="30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3"/>
      <c r="AF420" s="115"/>
      <c r="AG420" s="115"/>
      <c r="AH420" s="296"/>
      <c r="AI420" s="115"/>
      <c r="AJ420" s="30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3"/>
      <c r="AF421" s="115"/>
      <c r="AG421" s="115"/>
      <c r="AH421" s="296"/>
      <c r="AI421" s="115"/>
      <c r="AJ421" s="30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3"/>
      <c r="AF422" s="115"/>
      <c r="AG422" s="115"/>
      <c r="AH422" s="296"/>
      <c r="AI422" s="115"/>
      <c r="AJ422" s="30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3"/>
      <c r="AF423" s="115"/>
      <c r="AG423" s="115"/>
      <c r="AH423" s="296"/>
      <c r="AI423" s="115"/>
      <c r="AJ423" s="30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3"/>
      <c r="AF424" s="115"/>
      <c r="AG424" s="115"/>
      <c r="AH424" s="296"/>
      <c r="AI424" s="115"/>
      <c r="AJ424" s="30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3"/>
      <c r="AF425" s="115"/>
      <c r="AG425" s="115"/>
      <c r="AH425" s="296"/>
      <c r="AI425" s="115"/>
      <c r="AJ425" s="30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3"/>
      <c r="AF426" s="115"/>
      <c r="AG426" s="115"/>
      <c r="AH426" s="296"/>
      <c r="AI426" s="115"/>
      <c r="AJ426" s="30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3"/>
      <c r="AF427" s="115"/>
      <c r="AG427" s="115"/>
      <c r="AH427" s="296"/>
      <c r="AI427" s="115"/>
      <c r="AJ427" s="30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3"/>
      <c r="AF428" s="115"/>
      <c r="AG428" s="115"/>
      <c r="AH428" s="296"/>
      <c r="AI428" s="115"/>
      <c r="AJ428" s="30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3"/>
      <c r="AF429" s="115"/>
      <c r="AG429" s="115"/>
      <c r="AH429" s="296"/>
      <c r="AI429" s="115"/>
      <c r="AJ429" s="30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3"/>
      <c r="AF430" s="115"/>
      <c r="AG430" s="115"/>
      <c r="AH430" s="296"/>
      <c r="AI430" s="115"/>
      <c r="AJ430" s="30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3"/>
      <c r="AF431" s="115"/>
      <c r="AG431" s="115"/>
      <c r="AH431" s="296"/>
      <c r="AI431" s="115"/>
      <c r="AJ431" s="30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3"/>
      <c r="AF432" s="115"/>
      <c r="AG432" s="115"/>
      <c r="AH432" s="296"/>
      <c r="AI432" s="115"/>
      <c r="AJ432" s="30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3"/>
      <c r="AF433" s="115"/>
      <c r="AG433" s="115"/>
      <c r="AH433" s="296"/>
      <c r="AI433" s="115"/>
      <c r="AJ433" s="30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3"/>
      <c r="AF434" s="115"/>
      <c r="AG434" s="115"/>
      <c r="AH434" s="296"/>
      <c r="AI434" s="115"/>
      <c r="AJ434" s="30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3"/>
      <c r="AF435" s="115"/>
      <c r="AG435" s="115"/>
      <c r="AH435" s="296"/>
      <c r="AI435" s="115"/>
      <c r="AJ435" s="30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3"/>
      <c r="AF436" s="115"/>
      <c r="AG436" s="115"/>
      <c r="AH436" s="296"/>
      <c r="AI436" s="115"/>
      <c r="AJ436" s="30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3"/>
      <c r="AF437" s="115"/>
      <c r="AG437" s="115"/>
      <c r="AH437" s="296"/>
      <c r="AI437" s="115"/>
      <c r="AJ437" s="30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3"/>
      <c r="AF438" s="115"/>
      <c r="AG438" s="115"/>
      <c r="AH438" s="296"/>
      <c r="AI438" s="115"/>
      <c r="AJ438" s="30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3"/>
      <c r="AF439" s="115"/>
      <c r="AG439" s="115"/>
      <c r="AH439" s="296"/>
      <c r="AI439" s="115"/>
      <c r="AJ439" s="30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3"/>
      <c r="AF440" s="115"/>
      <c r="AG440" s="115"/>
      <c r="AH440" s="296"/>
      <c r="AI440" s="115"/>
      <c r="AJ440" s="30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3"/>
      <c r="AF441" s="115"/>
      <c r="AG441" s="115"/>
      <c r="AH441" s="296"/>
      <c r="AI441" s="115"/>
      <c r="AJ441" s="30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3"/>
      <c r="AF442" s="115"/>
      <c r="AG442" s="115"/>
      <c r="AH442" s="296"/>
      <c r="AI442" s="115"/>
      <c r="AJ442" s="30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3"/>
      <c r="AF443" s="115"/>
      <c r="AG443" s="115"/>
      <c r="AH443" s="296"/>
      <c r="AI443" s="115"/>
      <c r="AJ443" s="30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3"/>
      <c r="AF444" s="115"/>
      <c r="AG444" s="115"/>
      <c r="AH444" s="296"/>
      <c r="AI444" s="115"/>
      <c r="AJ444" s="30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3"/>
      <c r="AF445" s="115"/>
      <c r="AG445" s="115"/>
      <c r="AH445" s="296"/>
      <c r="AI445" s="115"/>
      <c r="AJ445" s="30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3"/>
      <c r="AF446" s="115"/>
      <c r="AG446" s="115"/>
      <c r="AH446" s="296"/>
      <c r="AI446" s="115"/>
      <c r="AJ446" s="30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3"/>
      <c r="AF447" s="115"/>
      <c r="AG447" s="115"/>
      <c r="AH447" s="296"/>
      <c r="AI447" s="115"/>
      <c r="AJ447" s="30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3"/>
      <c r="AF448" s="115"/>
      <c r="AG448" s="115"/>
      <c r="AH448" s="296"/>
      <c r="AI448" s="115"/>
      <c r="AJ448" s="30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3"/>
      <c r="AF449" s="115"/>
      <c r="AG449" s="115"/>
      <c r="AH449" s="296"/>
      <c r="AI449" s="115"/>
      <c r="AJ449" s="30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3"/>
      <c r="AF450" s="115"/>
      <c r="AG450" s="115"/>
      <c r="AH450" s="296"/>
      <c r="AI450" s="115"/>
      <c r="AJ450" s="30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3"/>
      <c r="AF451" s="115"/>
      <c r="AG451" s="115"/>
      <c r="AH451" s="296"/>
      <c r="AI451" s="115"/>
      <c r="AJ451" s="30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3"/>
      <c r="AF452" s="115"/>
      <c r="AG452" s="115"/>
      <c r="AH452" s="296"/>
      <c r="AI452" s="115"/>
      <c r="AJ452" s="30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3"/>
      <c r="AF453" s="115"/>
      <c r="AG453" s="115"/>
      <c r="AH453" s="296"/>
      <c r="AI453" s="115"/>
      <c r="AJ453" s="30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3"/>
      <c r="AF454" s="115"/>
      <c r="AG454" s="115"/>
      <c r="AH454" s="296"/>
      <c r="AI454" s="115"/>
      <c r="AJ454" s="30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3"/>
      <c r="AF455" s="115"/>
      <c r="AG455" s="115"/>
      <c r="AH455" s="296"/>
      <c r="AI455" s="115"/>
      <c r="AJ455" s="30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3"/>
      <c r="AF456" s="115"/>
      <c r="AG456" s="115"/>
      <c r="AH456" s="296"/>
      <c r="AI456" s="115"/>
      <c r="AJ456" s="30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3"/>
      <c r="AF457" s="115"/>
      <c r="AG457" s="115"/>
      <c r="AH457" s="296"/>
      <c r="AI457" s="115"/>
      <c r="AJ457" s="30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3"/>
      <c r="AF458" s="115"/>
      <c r="AG458" s="115"/>
      <c r="AH458" s="296"/>
      <c r="AI458" s="115"/>
      <c r="AJ458" s="30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3"/>
      <c r="AF459" s="115"/>
      <c r="AG459" s="115"/>
      <c r="AH459" s="296"/>
      <c r="AI459" s="115"/>
      <c r="AJ459" s="30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3"/>
      <c r="AF460" s="115"/>
      <c r="AG460" s="115"/>
      <c r="AH460" s="296"/>
      <c r="AI460" s="115"/>
      <c r="AJ460" s="30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3"/>
      <c r="AF461" s="115"/>
      <c r="AG461" s="115"/>
      <c r="AH461" s="296"/>
      <c r="AI461" s="115"/>
      <c r="AJ461" s="30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3"/>
      <c r="AF462" s="115"/>
      <c r="AG462" s="115"/>
      <c r="AH462" s="296"/>
      <c r="AI462" s="115"/>
      <c r="AJ462" s="30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3"/>
      <c r="AF463" s="115"/>
      <c r="AG463" s="115"/>
      <c r="AH463" s="296"/>
      <c r="AI463" s="115"/>
      <c r="AJ463" s="30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3"/>
      <c r="AF464" s="115"/>
      <c r="AG464" s="115"/>
      <c r="AH464" s="296"/>
      <c r="AI464" s="115"/>
      <c r="AJ464" s="30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3"/>
      <c r="AF465" s="115"/>
      <c r="AG465" s="115"/>
      <c r="AH465" s="296"/>
      <c r="AI465" s="115"/>
      <c r="AJ465" s="30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3"/>
      <c r="AF466" s="115"/>
      <c r="AG466" s="115"/>
      <c r="AH466" s="296"/>
      <c r="AI466" s="115"/>
      <c r="AJ466" s="30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3"/>
      <c r="AF467" s="115"/>
      <c r="AG467" s="115"/>
      <c r="AH467" s="296"/>
      <c r="AI467" s="115"/>
      <c r="AJ467" s="30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3"/>
      <c r="AF468" s="115"/>
      <c r="AG468" s="115"/>
      <c r="AH468" s="296"/>
      <c r="AI468" s="115"/>
      <c r="AJ468" s="30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3"/>
      <c r="AF469" s="115"/>
      <c r="AG469" s="115"/>
      <c r="AH469" s="296"/>
      <c r="AI469" s="115"/>
      <c r="AJ469" s="30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3"/>
      <c r="AF470" s="115"/>
      <c r="AG470" s="115"/>
      <c r="AH470" s="296"/>
      <c r="AI470" s="115"/>
      <c r="AJ470" s="30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3"/>
      <c r="AF471" s="115"/>
      <c r="AG471" s="115"/>
      <c r="AH471" s="296"/>
      <c r="AI471" s="115"/>
      <c r="AJ471" s="30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3"/>
      <c r="AF472" s="115"/>
      <c r="AG472" s="115"/>
      <c r="AH472" s="296"/>
      <c r="AI472" s="115"/>
      <c r="AJ472" s="30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3"/>
      <c r="AF473" s="115"/>
      <c r="AG473" s="115"/>
      <c r="AH473" s="296"/>
      <c r="AI473" s="115"/>
      <c r="AJ473" s="30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3"/>
      <c r="AF474" s="115"/>
      <c r="AG474" s="115"/>
      <c r="AH474" s="296"/>
      <c r="AI474" s="115"/>
      <c r="AJ474" s="30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3"/>
      <c r="AF475" s="115"/>
      <c r="AG475" s="115"/>
      <c r="AH475" s="296"/>
      <c r="AI475" s="115"/>
      <c r="AJ475" s="30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3"/>
      <c r="AF476" s="115"/>
      <c r="AG476" s="115"/>
      <c r="AH476" s="296"/>
      <c r="AI476" s="115"/>
      <c r="AJ476" s="30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3"/>
      <c r="AF477" s="115"/>
      <c r="AG477" s="115"/>
      <c r="AH477" s="296"/>
      <c r="AI477" s="115"/>
      <c r="AJ477" s="30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3"/>
      <c r="AF478" s="115"/>
      <c r="AG478" s="115"/>
      <c r="AH478" s="296"/>
      <c r="AI478" s="115"/>
      <c r="AJ478" s="30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3"/>
      <c r="AF479" s="115"/>
      <c r="AG479" s="115"/>
      <c r="AH479" s="296"/>
      <c r="AI479" s="115"/>
      <c r="AJ479" s="30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3"/>
      <c r="AF480" s="115"/>
      <c r="AG480" s="115"/>
      <c r="AH480" s="296"/>
      <c r="AI480" s="115"/>
      <c r="AJ480" s="30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3"/>
      <c r="AF481" s="115"/>
      <c r="AG481" s="115"/>
      <c r="AH481" s="296"/>
      <c r="AI481" s="115"/>
      <c r="AJ481" s="30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3"/>
      <c r="AF482" s="115"/>
      <c r="AG482" s="115"/>
      <c r="AH482" s="296"/>
      <c r="AI482" s="115"/>
      <c r="AJ482" s="30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3"/>
      <c r="AF483" s="115"/>
      <c r="AG483" s="115"/>
      <c r="AH483" s="296"/>
      <c r="AI483" s="115"/>
      <c r="AJ483" s="30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3"/>
      <c r="AF484" s="115"/>
      <c r="AG484" s="115"/>
      <c r="AH484" s="296"/>
      <c r="AI484" s="115"/>
      <c r="AJ484" s="30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3"/>
      <c r="AF485" s="115"/>
      <c r="AG485" s="115"/>
      <c r="AH485" s="296"/>
      <c r="AI485" s="115"/>
      <c r="AJ485" s="30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3"/>
      <c r="AF486" s="115"/>
      <c r="AG486" s="115"/>
      <c r="AH486" s="296"/>
      <c r="AI486" s="115"/>
      <c r="AJ486" s="30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3"/>
      <c r="AF487" s="115"/>
      <c r="AG487" s="115"/>
      <c r="AH487" s="296"/>
      <c r="AI487" s="115"/>
      <c r="AJ487" s="30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3"/>
      <c r="AF488" s="115"/>
      <c r="AG488" s="115"/>
      <c r="AH488" s="296"/>
      <c r="AI488" s="115"/>
      <c r="AJ488" s="30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3"/>
      <c r="AF489" s="115"/>
      <c r="AG489" s="115"/>
      <c r="AH489" s="296"/>
      <c r="AI489" s="115"/>
      <c r="AJ489" s="30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3"/>
      <c r="AF490" s="115"/>
      <c r="AG490" s="115"/>
      <c r="AH490" s="296"/>
      <c r="AI490" s="115"/>
      <c r="AJ490" s="30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3"/>
      <c r="AF491" s="115"/>
      <c r="AG491" s="115"/>
      <c r="AH491" s="296"/>
      <c r="AI491" s="115"/>
      <c r="AJ491" s="30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3"/>
      <c r="AF492" s="115"/>
      <c r="AG492" s="115"/>
      <c r="AH492" s="296"/>
      <c r="AI492" s="115"/>
      <c r="AJ492" s="30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3"/>
      <c r="AF493" s="115"/>
      <c r="AG493" s="115"/>
      <c r="AH493" s="296"/>
      <c r="AI493" s="115"/>
      <c r="AJ493" s="30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3"/>
      <c r="AF494" s="115"/>
      <c r="AG494" s="115"/>
      <c r="AH494" s="296"/>
      <c r="AI494" s="115"/>
      <c r="AJ494" s="30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3"/>
      <c r="AF495" s="115"/>
      <c r="AG495" s="115"/>
      <c r="AH495" s="296"/>
      <c r="AI495" s="115"/>
      <c r="AJ495" s="30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3"/>
      <c r="AF496" s="115"/>
      <c r="AG496" s="115"/>
      <c r="AH496" s="296"/>
      <c r="AI496" s="115"/>
      <c r="AJ496" s="30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3"/>
      <c r="AF497" s="115"/>
      <c r="AG497" s="115"/>
      <c r="AH497" s="296"/>
      <c r="AI497" s="115"/>
      <c r="AJ497" s="30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3"/>
      <c r="AF498" s="115"/>
      <c r="AG498" s="115"/>
      <c r="AH498" s="296"/>
      <c r="AI498" s="115"/>
      <c r="AJ498" s="30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3"/>
      <c r="AF499" s="115"/>
      <c r="AG499" s="115"/>
      <c r="AH499" s="296"/>
      <c r="AI499" s="115"/>
      <c r="AJ499" s="30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3"/>
      <c r="AF500" s="115"/>
      <c r="AG500" s="115"/>
      <c r="AH500" s="296"/>
      <c r="AI500" s="115"/>
      <c r="AJ500" s="30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3"/>
      <c r="AF501" s="115"/>
      <c r="AG501" s="115"/>
      <c r="AH501" s="296"/>
      <c r="AI501" s="115"/>
      <c r="AJ501" s="30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3"/>
      <c r="AF502" s="115"/>
      <c r="AG502" s="115"/>
      <c r="AH502" s="296"/>
      <c r="AI502" s="115"/>
      <c r="AJ502" s="30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3"/>
      <c r="AF503" s="115"/>
      <c r="AG503" s="115"/>
      <c r="AH503" s="296"/>
      <c r="AI503" s="115"/>
      <c r="AJ503" s="30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3"/>
      <c r="AF504" s="115"/>
      <c r="AG504" s="115"/>
      <c r="AH504" s="296"/>
      <c r="AI504" s="115"/>
      <c r="AJ504" s="30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3"/>
      <c r="AF505" s="115"/>
      <c r="AG505" s="115"/>
      <c r="AH505" s="296"/>
      <c r="AI505" s="115"/>
      <c r="AJ505" s="30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3"/>
      <c r="AF506" s="115"/>
      <c r="AG506" s="115"/>
      <c r="AH506" s="296"/>
      <c r="AI506" s="115"/>
      <c r="AJ506" s="30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3"/>
      <c r="AF507" s="115"/>
      <c r="AG507" s="115"/>
      <c r="AH507" s="296"/>
      <c r="AI507" s="115"/>
      <c r="AJ507" s="30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3"/>
      <c r="AF508" s="115"/>
      <c r="AG508" s="115"/>
      <c r="AH508" s="296"/>
      <c r="AI508" s="115"/>
      <c r="AJ508" s="30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3"/>
      <c r="AF509" s="115"/>
      <c r="AG509" s="115"/>
      <c r="AH509" s="296"/>
      <c r="AI509" s="115"/>
      <c r="AJ509" s="30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3"/>
      <c r="AF510" s="115"/>
      <c r="AG510" s="115"/>
      <c r="AH510" s="296"/>
      <c r="AI510" s="115"/>
      <c r="AJ510" s="30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3"/>
      <c r="AF511" s="115"/>
      <c r="AG511" s="115"/>
      <c r="AH511" s="296"/>
      <c r="AI511" s="115"/>
      <c r="AJ511" s="30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3"/>
      <c r="AF512" s="115"/>
      <c r="AG512" s="115"/>
      <c r="AH512" s="296"/>
      <c r="AI512" s="115"/>
      <c r="AJ512" s="30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3"/>
      <c r="AF513" s="115"/>
      <c r="AG513" s="115"/>
      <c r="AH513" s="296"/>
      <c r="AI513" s="115"/>
      <c r="AJ513" s="30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3"/>
      <c r="AF514" s="115"/>
      <c r="AG514" s="115"/>
      <c r="AH514" s="296"/>
      <c r="AI514" s="115"/>
      <c r="AJ514" s="30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3"/>
      <c r="AF515" s="115"/>
      <c r="AG515" s="115"/>
      <c r="AH515" s="296"/>
      <c r="AI515" s="115"/>
      <c r="AJ515" s="30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3"/>
      <c r="AF516" s="115"/>
      <c r="AG516" s="115"/>
      <c r="AH516" s="296"/>
      <c r="AI516" s="115"/>
      <c r="AJ516" s="30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3"/>
      <c r="AF517" s="115"/>
      <c r="AG517" s="115"/>
      <c r="AH517" s="296"/>
      <c r="AI517" s="115"/>
      <c r="AJ517" s="30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3"/>
      <c r="AF518" s="115"/>
      <c r="AG518" s="115"/>
      <c r="AH518" s="296"/>
      <c r="AI518" s="115"/>
      <c r="AJ518" s="30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3"/>
      <c r="AF519" s="115"/>
      <c r="AG519" s="115"/>
      <c r="AH519" s="296"/>
      <c r="AI519" s="115"/>
      <c r="AJ519" s="30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3"/>
      <c r="AF520" s="115"/>
      <c r="AG520" s="115"/>
      <c r="AH520" s="296"/>
      <c r="AI520" s="115"/>
      <c r="AJ520" s="30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3"/>
      <c r="AF521" s="115"/>
      <c r="AG521" s="115"/>
      <c r="AH521" s="296"/>
      <c r="AI521" s="115"/>
      <c r="AJ521" s="30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3"/>
      <c r="AF522" s="115"/>
      <c r="AG522" s="115"/>
      <c r="AH522" s="296"/>
      <c r="AI522" s="115"/>
      <c r="AJ522" s="30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3"/>
      <c r="AF523" s="115"/>
      <c r="AG523" s="115"/>
      <c r="AH523" s="296"/>
      <c r="AI523" s="115"/>
      <c r="AJ523" s="30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3"/>
      <c r="AF524" s="115"/>
      <c r="AG524" s="115"/>
      <c r="AH524" s="296"/>
      <c r="AI524" s="115"/>
      <c r="AJ524" s="30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3"/>
      <c r="AF525" s="115"/>
      <c r="AG525" s="115"/>
      <c r="AH525" s="296"/>
      <c r="AI525" s="115"/>
      <c r="AJ525" s="30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3"/>
      <c r="AF526" s="115"/>
      <c r="AG526" s="115"/>
      <c r="AH526" s="296"/>
      <c r="AI526" s="115"/>
      <c r="AJ526" s="30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3"/>
      <c r="AF527" s="115"/>
      <c r="AG527" s="115"/>
      <c r="AH527" s="296"/>
      <c r="AI527" s="115"/>
      <c r="AJ527" s="30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3"/>
      <c r="AF528" s="115"/>
      <c r="AG528" s="115"/>
      <c r="AH528" s="296"/>
      <c r="AI528" s="115"/>
      <c r="AJ528" s="30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3"/>
      <c r="AF529" s="115"/>
      <c r="AG529" s="115"/>
      <c r="AH529" s="296"/>
      <c r="AI529" s="115"/>
      <c r="AJ529" s="30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3"/>
      <c r="AF530" s="115"/>
      <c r="AG530" s="115"/>
      <c r="AH530" s="296"/>
      <c r="AI530" s="115"/>
      <c r="AJ530" s="30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3"/>
      <c r="AF531" s="115"/>
      <c r="AG531" s="115"/>
      <c r="AH531" s="296"/>
      <c r="AI531" s="115"/>
      <c r="AJ531" s="30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3"/>
      <c r="AF532" s="115"/>
      <c r="AG532" s="115"/>
      <c r="AH532" s="296"/>
      <c r="AI532" s="115"/>
      <c r="AJ532" s="30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3"/>
      <c r="AF533" s="115"/>
      <c r="AG533" s="115"/>
      <c r="AH533" s="296"/>
      <c r="AI533" s="115"/>
      <c r="AJ533" s="30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3"/>
      <c r="AF534" s="115"/>
      <c r="AG534" s="115"/>
      <c r="AH534" s="296"/>
      <c r="AI534" s="115"/>
      <c r="AJ534" s="30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3"/>
      <c r="AF535" s="115"/>
      <c r="AG535" s="115"/>
      <c r="AH535" s="296"/>
      <c r="AI535" s="115"/>
      <c r="AJ535" s="30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3"/>
      <c r="AF536" s="115"/>
      <c r="AG536" s="115"/>
      <c r="AH536" s="296"/>
      <c r="AI536" s="115"/>
      <c r="AJ536" s="30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3"/>
      <c r="AF537" s="115"/>
      <c r="AG537" s="115"/>
      <c r="AH537" s="296"/>
      <c r="AI537" s="115"/>
      <c r="AJ537" s="30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3"/>
      <c r="AF538" s="115"/>
      <c r="AG538" s="115"/>
      <c r="AH538" s="296"/>
      <c r="AI538" s="115"/>
      <c r="AJ538" s="30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3"/>
      <c r="AF539" s="115"/>
      <c r="AG539" s="115"/>
      <c r="AH539" s="296"/>
      <c r="AI539" s="115"/>
      <c r="AJ539" s="30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3"/>
      <c r="AF540" s="115"/>
      <c r="AG540" s="115"/>
      <c r="AH540" s="296"/>
      <c r="AI540" s="115"/>
      <c r="AJ540" s="30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3"/>
      <c r="AF541" s="115"/>
      <c r="AG541" s="115"/>
      <c r="AH541" s="296"/>
      <c r="AI541" s="115"/>
      <c r="AJ541" s="30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3"/>
      <c r="AF542" s="115"/>
      <c r="AG542" s="115"/>
      <c r="AH542" s="296"/>
      <c r="AI542" s="115"/>
      <c r="AJ542" s="30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3"/>
      <c r="AF543" s="115"/>
      <c r="AG543" s="115"/>
      <c r="AH543" s="296"/>
      <c r="AI543" s="115"/>
      <c r="AJ543" s="30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3"/>
      <c r="AF544" s="115"/>
      <c r="AG544" s="115"/>
      <c r="AH544" s="296"/>
      <c r="AI544" s="115"/>
      <c r="AJ544" s="30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3"/>
      <c r="AF545" s="115"/>
      <c r="AG545" s="115"/>
      <c r="AH545" s="296"/>
      <c r="AI545" s="115"/>
      <c r="AJ545" s="30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3"/>
      <c r="AF546" s="115"/>
      <c r="AG546" s="115"/>
      <c r="AH546" s="296"/>
      <c r="AI546" s="115"/>
      <c r="AJ546" s="30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3"/>
      <c r="AF547" s="115"/>
      <c r="AG547" s="115"/>
      <c r="AH547" s="296"/>
      <c r="AI547" s="115"/>
      <c r="AJ547" s="30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3"/>
      <c r="AF548" s="115"/>
      <c r="AG548" s="115"/>
      <c r="AH548" s="296"/>
      <c r="AI548" s="115"/>
      <c r="AJ548" s="30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3"/>
      <c r="AF549" s="115"/>
      <c r="AG549" s="115"/>
      <c r="AH549" s="296"/>
      <c r="AI549" s="115"/>
      <c r="AJ549" s="30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3"/>
      <c r="AF550" s="115"/>
      <c r="AG550" s="115"/>
      <c r="AH550" s="296"/>
      <c r="AI550" s="115"/>
      <c r="AJ550" s="30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3"/>
      <c r="AF551" s="115"/>
      <c r="AG551" s="115"/>
      <c r="AH551" s="296"/>
      <c r="AI551" s="115"/>
      <c r="AJ551" s="30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3"/>
      <c r="AF552" s="115"/>
      <c r="AG552" s="115"/>
      <c r="AH552" s="296"/>
      <c r="AI552" s="115"/>
      <c r="AJ552" s="30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3"/>
      <c r="AF553" s="115"/>
      <c r="AG553" s="115"/>
      <c r="AH553" s="296"/>
      <c r="AI553" s="115"/>
      <c r="AJ553" s="30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3"/>
      <c r="AF554" s="115"/>
      <c r="AG554" s="115"/>
      <c r="AH554" s="296"/>
      <c r="AI554" s="115"/>
      <c r="AJ554" s="30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3"/>
      <c r="AF555" s="115"/>
      <c r="AG555" s="115"/>
      <c r="AH555" s="296"/>
      <c r="AI555" s="115"/>
      <c r="AJ555" s="30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3"/>
      <c r="AF556" s="115"/>
      <c r="AG556" s="115"/>
      <c r="AH556" s="296"/>
      <c r="AI556" s="115"/>
      <c r="AJ556" s="30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3"/>
      <c r="AF557" s="115"/>
      <c r="AG557" s="115"/>
      <c r="AH557" s="296"/>
      <c r="AI557" s="115"/>
      <c r="AJ557" s="30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3"/>
      <c r="AF558" s="115"/>
      <c r="AG558" s="115"/>
      <c r="AH558" s="296"/>
      <c r="AI558" s="115"/>
      <c r="AJ558" s="30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3"/>
      <c r="AF559" s="115"/>
      <c r="AG559" s="115"/>
      <c r="AH559" s="296"/>
      <c r="AI559" s="115"/>
      <c r="AJ559" s="30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3"/>
      <c r="AF560" s="115"/>
      <c r="AG560" s="115"/>
      <c r="AH560" s="296"/>
      <c r="AI560" s="115"/>
      <c r="AJ560" s="30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3"/>
      <c r="AF561" s="115"/>
      <c r="AG561" s="115"/>
      <c r="AH561" s="296"/>
      <c r="AI561" s="115"/>
      <c r="AJ561" s="30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3"/>
      <c r="AF562" s="115"/>
      <c r="AG562" s="115"/>
      <c r="AH562" s="296"/>
      <c r="AI562" s="115"/>
      <c r="AJ562" s="30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3"/>
      <c r="AF563" s="115"/>
      <c r="AG563" s="115"/>
      <c r="AH563" s="296"/>
      <c r="AI563" s="115"/>
      <c r="AJ563" s="30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3"/>
      <c r="AF564" s="115"/>
      <c r="AG564" s="115"/>
      <c r="AH564" s="296"/>
      <c r="AI564" s="115"/>
      <c r="AJ564" s="30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3"/>
      <c r="AF565" s="115"/>
      <c r="AG565" s="115"/>
      <c r="AH565" s="296"/>
      <c r="AI565" s="115"/>
      <c r="AJ565" s="30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3"/>
      <c r="AF566" s="115"/>
      <c r="AG566" s="115"/>
      <c r="AH566" s="296"/>
      <c r="AI566" s="115"/>
      <c r="AJ566" s="30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3"/>
      <c r="AF567" s="115"/>
      <c r="AG567" s="115"/>
      <c r="AH567" s="296"/>
      <c r="AI567" s="115"/>
      <c r="AJ567" s="30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3"/>
      <c r="AF568" s="115"/>
      <c r="AG568" s="115"/>
      <c r="AH568" s="296"/>
      <c r="AI568" s="115"/>
      <c r="AJ568" s="30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3"/>
      <c r="AF569" s="115"/>
      <c r="AG569" s="115"/>
      <c r="AH569" s="296"/>
      <c r="AI569" s="115"/>
      <c r="AJ569" s="30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3"/>
      <c r="AF570" s="115"/>
      <c r="AG570" s="115"/>
      <c r="AH570" s="296"/>
      <c r="AI570" s="115"/>
      <c r="AJ570" s="30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3"/>
      <c r="AF571" s="115"/>
      <c r="AG571" s="115"/>
      <c r="AH571" s="296"/>
      <c r="AI571" s="115"/>
      <c r="AJ571" s="30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3"/>
      <c r="AF572" s="115"/>
      <c r="AG572" s="115"/>
      <c r="AH572" s="296"/>
      <c r="AI572" s="115"/>
      <c r="AJ572" s="30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3"/>
      <c r="AF573" s="115"/>
      <c r="AG573" s="115"/>
      <c r="AH573" s="296"/>
      <c r="AI573" s="115"/>
      <c r="AJ573" s="30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3"/>
      <c r="AF574" s="115"/>
      <c r="AG574" s="115"/>
      <c r="AH574" s="296"/>
      <c r="AI574" s="115"/>
      <c r="AJ574" s="30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3"/>
      <c r="AF575" s="115"/>
      <c r="AG575" s="115"/>
      <c r="AH575" s="296"/>
      <c r="AI575" s="115"/>
      <c r="AJ575" s="30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3"/>
      <c r="AF576" s="115"/>
      <c r="AG576" s="115"/>
      <c r="AH576" s="296"/>
      <c r="AI576" s="115"/>
      <c r="AJ576" s="30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3"/>
      <c r="AF577" s="115"/>
      <c r="AG577" s="115"/>
      <c r="AH577" s="296"/>
      <c r="AI577" s="115"/>
      <c r="AJ577" s="30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3"/>
      <c r="AF578" s="115"/>
      <c r="AG578" s="115"/>
      <c r="AH578" s="296"/>
      <c r="AI578" s="115"/>
      <c r="AJ578" s="30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3"/>
      <c r="AF579" s="115"/>
      <c r="AG579" s="115"/>
      <c r="AH579" s="296"/>
      <c r="AI579" s="115"/>
      <c r="AJ579" s="30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3"/>
      <c r="AF580" s="115"/>
      <c r="AG580" s="115"/>
      <c r="AH580" s="296"/>
      <c r="AI580" s="115"/>
      <c r="AJ580" s="30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3"/>
      <c r="AF581" s="115"/>
      <c r="AG581" s="115"/>
      <c r="AH581" s="296"/>
      <c r="AI581" s="115"/>
      <c r="AJ581" s="30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3"/>
      <c r="AF582" s="115"/>
      <c r="AG582" s="115"/>
      <c r="AH582" s="296"/>
      <c r="AI582" s="115"/>
      <c r="AJ582" s="30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3"/>
      <c r="AF583" s="115"/>
      <c r="AG583" s="115"/>
      <c r="AH583" s="296"/>
      <c r="AI583" s="115"/>
      <c r="AJ583" s="30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3"/>
      <c r="AF584" s="115"/>
      <c r="AG584" s="115"/>
      <c r="AH584" s="296"/>
      <c r="AI584" s="115"/>
      <c r="AJ584" s="30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3"/>
      <c r="AF585" s="115"/>
      <c r="AG585" s="115"/>
      <c r="AH585" s="296"/>
      <c r="AI585" s="115"/>
      <c r="AJ585" s="30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3"/>
      <c r="AF586" s="115"/>
      <c r="AG586" s="115"/>
      <c r="AH586" s="296"/>
      <c r="AI586" s="115"/>
      <c r="AJ586" s="30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3"/>
      <c r="AF587" s="115"/>
      <c r="AG587" s="115"/>
      <c r="AH587" s="296"/>
      <c r="AI587" s="115"/>
      <c r="AJ587" s="30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3"/>
      <c r="AF588" s="115"/>
      <c r="AG588" s="115"/>
      <c r="AH588" s="296"/>
      <c r="AI588" s="115"/>
      <c r="AJ588" s="30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3"/>
      <c r="AF589" s="115"/>
      <c r="AG589" s="115"/>
      <c r="AH589" s="296"/>
      <c r="AI589" s="115"/>
      <c r="AJ589" s="30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3"/>
      <c r="AF590" s="115"/>
      <c r="AG590" s="115"/>
      <c r="AH590" s="296"/>
      <c r="AI590" s="115"/>
      <c r="AJ590" s="30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3"/>
      <c r="AF591" s="115"/>
      <c r="AG591" s="115"/>
      <c r="AH591" s="296"/>
      <c r="AI591" s="115"/>
      <c r="AJ591" s="30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3"/>
      <c r="AF592" s="115"/>
      <c r="AG592" s="115"/>
      <c r="AH592" s="296"/>
      <c r="AI592" s="115"/>
      <c r="AJ592" s="30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3"/>
      <c r="AF593" s="115"/>
      <c r="AG593" s="115"/>
      <c r="AH593" s="296"/>
      <c r="AI593" s="115"/>
      <c r="AJ593" s="30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3"/>
      <c r="AF594" s="115"/>
      <c r="AG594" s="115"/>
      <c r="AH594" s="296"/>
      <c r="AI594" s="115"/>
      <c r="AJ594" s="30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3"/>
      <c r="AF595" s="115"/>
      <c r="AG595" s="115"/>
      <c r="AH595" s="296"/>
      <c r="AI595" s="115"/>
      <c r="AJ595" s="30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3"/>
      <c r="AF596" s="115"/>
      <c r="AG596" s="115"/>
      <c r="AH596" s="296"/>
      <c r="AI596" s="115"/>
      <c r="AJ596" s="30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3"/>
      <c r="AF597" s="115"/>
      <c r="AG597" s="115"/>
      <c r="AH597" s="296"/>
      <c r="AI597" s="115"/>
      <c r="AJ597" s="30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3"/>
      <c r="AF598" s="115"/>
      <c r="AG598" s="115"/>
      <c r="AH598" s="296"/>
      <c r="AI598" s="115"/>
      <c r="AJ598" s="30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3"/>
      <c r="AF599" s="115"/>
      <c r="AG599" s="115"/>
      <c r="AH599" s="296"/>
      <c r="AI599" s="115"/>
      <c r="AJ599" s="30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3"/>
      <c r="AF600" s="115"/>
      <c r="AG600" s="115"/>
      <c r="AH600" s="296"/>
      <c r="AI600" s="115"/>
      <c r="AJ600" s="30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3"/>
      <c r="AF601" s="115"/>
      <c r="AG601" s="115"/>
      <c r="AH601" s="296"/>
      <c r="AI601" s="115"/>
      <c r="AJ601" s="30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3"/>
      <c r="AF602" s="115"/>
      <c r="AG602" s="115"/>
      <c r="AH602" s="296"/>
      <c r="AI602" s="115"/>
      <c r="AJ602" s="30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3"/>
      <c r="AF603" s="115"/>
      <c r="AG603" s="115"/>
      <c r="AH603" s="296"/>
      <c r="AI603" s="115"/>
      <c r="AJ603" s="30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3"/>
      <c r="AF604" s="115"/>
      <c r="AG604" s="115"/>
      <c r="AH604" s="296"/>
      <c r="AI604" s="115"/>
      <c r="AJ604" s="30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3"/>
      <c r="AF605" s="115"/>
      <c r="AG605" s="115"/>
      <c r="AH605" s="296"/>
      <c r="AI605" s="115"/>
      <c r="AJ605" s="30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3"/>
      <c r="AF606" s="115"/>
      <c r="AG606" s="115"/>
      <c r="AH606" s="296"/>
      <c r="AI606" s="115"/>
      <c r="AJ606" s="30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3"/>
      <c r="AF607" s="115"/>
      <c r="AG607" s="115"/>
      <c r="AH607" s="296"/>
      <c r="AI607" s="115"/>
      <c r="AJ607" s="30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3"/>
      <c r="AF608" s="115"/>
      <c r="AG608" s="115"/>
      <c r="AH608" s="296"/>
      <c r="AI608" s="115"/>
      <c r="AJ608" s="30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3"/>
      <c r="AF609" s="115"/>
      <c r="AG609" s="115"/>
      <c r="AH609" s="296"/>
      <c r="AI609" s="115"/>
      <c r="AJ609" s="30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3"/>
      <c r="AF610" s="115"/>
      <c r="AG610" s="115"/>
      <c r="AH610" s="296"/>
      <c r="AI610" s="115"/>
      <c r="AJ610" s="30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3"/>
      <c r="AF611" s="115"/>
      <c r="AG611" s="115"/>
      <c r="AH611" s="296"/>
      <c r="AI611" s="115"/>
      <c r="AJ611" s="30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3"/>
      <c r="AF612" s="115"/>
      <c r="AG612" s="115"/>
      <c r="AH612" s="296"/>
      <c r="AI612" s="115"/>
      <c r="AJ612" s="30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3"/>
      <c r="AF613" s="115"/>
      <c r="AG613" s="115"/>
      <c r="AH613" s="296"/>
      <c r="AI613" s="115"/>
      <c r="AJ613" s="30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3"/>
      <c r="AF614" s="115"/>
      <c r="AG614" s="115"/>
      <c r="AH614" s="296"/>
      <c r="AI614" s="115"/>
      <c r="AJ614" s="30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3"/>
      <c r="AF615" s="115"/>
      <c r="AG615" s="115"/>
      <c r="AH615" s="296"/>
      <c r="AI615" s="115"/>
      <c r="AJ615" s="30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3"/>
      <c r="AF616" s="115"/>
      <c r="AG616" s="115"/>
      <c r="AH616" s="296"/>
      <c r="AI616" s="115"/>
      <c r="AJ616" s="30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3"/>
      <c r="AF617" s="115"/>
      <c r="AG617" s="115"/>
      <c r="AH617" s="296"/>
      <c r="AI617" s="115"/>
      <c r="AJ617" s="30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3"/>
      <c r="AF618" s="115"/>
      <c r="AG618" s="115"/>
      <c r="AH618" s="296"/>
      <c r="AI618" s="115"/>
      <c r="AJ618" s="30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3"/>
      <c r="AF619" s="115"/>
      <c r="AG619" s="115"/>
      <c r="AH619" s="296"/>
      <c r="AI619" s="115"/>
      <c r="AJ619" s="30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3"/>
      <c r="AF620" s="115"/>
      <c r="AG620" s="115"/>
      <c r="AH620" s="296"/>
      <c r="AI620" s="115"/>
      <c r="AJ620" s="30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3"/>
      <c r="AF621" s="115"/>
      <c r="AG621" s="115"/>
      <c r="AH621" s="296"/>
      <c r="AI621" s="115"/>
      <c r="AJ621" s="30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3"/>
      <c r="AF622" s="115"/>
      <c r="AG622" s="115"/>
      <c r="AH622" s="296"/>
      <c r="AI622" s="115"/>
      <c r="AJ622" s="30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3"/>
      <c r="AF623" s="115"/>
      <c r="AG623" s="115"/>
      <c r="AH623" s="296"/>
      <c r="AI623" s="115"/>
      <c r="AJ623" s="30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3"/>
      <c r="AF624" s="115"/>
      <c r="AG624" s="115"/>
      <c r="AH624" s="296"/>
      <c r="AI624" s="115"/>
      <c r="AJ624" s="30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3"/>
      <c r="AF625" s="115"/>
      <c r="AG625" s="115"/>
      <c r="AH625" s="296"/>
      <c r="AI625" s="115"/>
      <c r="AJ625" s="30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3"/>
      <c r="AF626" s="115"/>
      <c r="AG626" s="115"/>
      <c r="AH626" s="296"/>
      <c r="AI626" s="115"/>
      <c r="AJ626" s="30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3"/>
      <c r="AF627" s="115"/>
      <c r="AG627" s="115"/>
      <c r="AH627" s="296"/>
      <c r="AI627" s="115"/>
      <c r="AJ627" s="30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3"/>
      <c r="AF628" s="115"/>
      <c r="AG628" s="115"/>
      <c r="AH628" s="296"/>
      <c r="AI628" s="115"/>
      <c r="AJ628" s="30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3"/>
      <c r="AF629" s="115"/>
      <c r="AG629" s="115"/>
      <c r="AH629" s="296"/>
      <c r="AI629" s="115"/>
      <c r="AJ629" s="30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3"/>
      <c r="AF630" s="115"/>
      <c r="AG630" s="115"/>
      <c r="AH630" s="296"/>
      <c r="AI630" s="115"/>
      <c r="AJ630" s="30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3"/>
      <c r="AF631" s="115"/>
      <c r="AG631" s="115"/>
      <c r="AH631" s="296"/>
      <c r="AI631" s="115"/>
      <c r="AJ631" s="30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3"/>
      <c r="AF632" s="115"/>
      <c r="AG632" s="115"/>
      <c r="AH632" s="296"/>
      <c r="AI632" s="115"/>
      <c r="AJ632" s="30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3"/>
      <c r="AF633" s="115"/>
      <c r="AG633" s="115"/>
      <c r="AH633" s="296"/>
      <c r="AI633" s="115"/>
      <c r="AJ633" s="30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3"/>
      <c r="AF634" s="115"/>
      <c r="AG634" s="115"/>
      <c r="AH634" s="296"/>
      <c r="AI634" s="115"/>
      <c r="AJ634" s="30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3"/>
      <c r="AF635" s="115"/>
      <c r="AG635" s="115"/>
      <c r="AH635" s="296"/>
      <c r="AI635" s="115"/>
      <c r="AJ635" s="30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3"/>
      <c r="AF636" s="115"/>
      <c r="AG636" s="115"/>
      <c r="AH636" s="296"/>
      <c r="AI636" s="115"/>
      <c r="AJ636" s="30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3"/>
      <c r="AF637" s="115"/>
      <c r="AG637" s="115"/>
      <c r="AH637" s="296"/>
      <c r="AI637" s="115"/>
      <c r="AJ637" s="30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3"/>
      <c r="AF638" s="115"/>
      <c r="AG638" s="115"/>
      <c r="AH638" s="296"/>
      <c r="AI638" s="115"/>
      <c r="AJ638" s="30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3"/>
      <c r="AF639" s="115"/>
      <c r="AG639" s="115"/>
      <c r="AH639" s="296"/>
      <c r="AI639" s="115"/>
      <c r="AJ639" s="30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3"/>
      <c r="AF640" s="115"/>
      <c r="AG640" s="115"/>
      <c r="AH640" s="296"/>
      <c r="AI640" s="115"/>
      <c r="AJ640" s="30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3"/>
      <c r="AF641" s="115"/>
      <c r="AG641" s="115"/>
      <c r="AH641" s="296"/>
      <c r="AI641" s="115"/>
      <c r="AJ641" s="30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3"/>
      <c r="AF642" s="115"/>
      <c r="AG642" s="115"/>
      <c r="AH642" s="296"/>
      <c r="AI642" s="115"/>
      <c r="AJ642" s="30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3"/>
      <c r="AF643" s="115"/>
      <c r="AG643" s="115"/>
      <c r="AH643" s="296"/>
      <c r="AI643" s="115"/>
      <c r="AJ643" s="30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3"/>
      <c r="AF644" s="115"/>
      <c r="AG644" s="115"/>
      <c r="AH644" s="296"/>
      <c r="AI644" s="115"/>
      <c r="AJ644" s="30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3"/>
      <c r="AF645" s="115"/>
      <c r="AG645" s="115"/>
      <c r="AH645" s="296"/>
      <c r="AI645" s="115"/>
      <c r="AJ645" s="30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3"/>
      <c r="AF646" s="115"/>
      <c r="AG646" s="115"/>
      <c r="AH646" s="296"/>
      <c r="AI646" s="115"/>
      <c r="AJ646" s="30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3"/>
      <c r="AF647" s="115"/>
      <c r="AG647" s="115"/>
      <c r="AH647" s="296"/>
      <c r="AI647" s="115"/>
      <c r="AJ647" s="30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3"/>
      <c r="AF648" s="115"/>
      <c r="AG648" s="115"/>
      <c r="AH648" s="296"/>
      <c r="AI648" s="115"/>
      <c r="AJ648" s="30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3"/>
      <c r="AF649" s="115"/>
      <c r="AG649" s="115"/>
      <c r="AH649" s="296"/>
      <c r="AI649" s="115"/>
      <c r="AJ649" s="30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3"/>
      <c r="AF650" s="115"/>
      <c r="AG650" s="115"/>
      <c r="AH650" s="296"/>
      <c r="AI650" s="115"/>
      <c r="AJ650" s="30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3"/>
      <c r="AF651" s="115"/>
      <c r="AG651" s="115"/>
      <c r="AH651" s="296"/>
      <c r="AI651" s="115"/>
      <c r="AJ651" s="30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3"/>
      <c r="AF652" s="115"/>
      <c r="AG652" s="115"/>
      <c r="AH652" s="296"/>
      <c r="AI652" s="115"/>
      <c r="AJ652" s="30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3"/>
      <c r="AF653" s="115"/>
      <c r="AG653" s="115"/>
      <c r="AH653" s="296"/>
      <c r="AI653" s="115"/>
      <c r="AJ653" s="30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3"/>
      <c r="AF654" s="115"/>
      <c r="AG654" s="115"/>
      <c r="AH654" s="296"/>
      <c r="AI654" s="115"/>
      <c r="AJ654" s="30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3"/>
      <c r="AF655" s="115"/>
      <c r="AG655" s="115"/>
      <c r="AH655" s="296"/>
      <c r="AI655" s="115"/>
      <c r="AJ655" s="30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3"/>
      <c r="AF656" s="115"/>
      <c r="AG656" s="115"/>
      <c r="AH656" s="296"/>
      <c r="AI656" s="115"/>
      <c r="AJ656" s="30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3"/>
      <c r="AF657" s="115"/>
      <c r="AG657" s="115"/>
      <c r="AH657" s="296"/>
      <c r="AI657" s="115"/>
      <c r="AJ657" s="30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3"/>
      <c r="AF658" s="115"/>
      <c r="AG658" s="115"/>
      <c r="AH658" s="296"/>
      <c r="AI658" s="115"/>
      <c r="AJ658" s="30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3"/>
      <c r="AF659" s="115"/>
      <c r="AG659" s="115"/>
      <c r="AH659" s="296"/>
      <c r="AI659" s="115"/>
      <c r="AJ659" s="30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3"/>
      <c r="AF660" s="115"/>
      <c r="AG660" s="115"/>
      <c r="AH660" s="296"/>
      <c r="AI660" s="115"/>
      <c r="AJ660" s="30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3"/>
      <c r="AF661" s="115"/>
      <c r="AG661" s="115"/>
      <c r="AH661" s="296"/>
      <c r="AI661" s="115"/>
      <c r="AJ661" s="30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3"/>
      <c r="AF662" s="115"/>
      <c r="AG662" s="115"/>
      <c r="AH662" s="296"/>
      <c r="AI662" s="115"/>
      <c r="AJ662" s="30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3"/>
      <c r="AF663" s="115"/>
      <c r="AG663" s="115"/>
      <c r="AH663" s="296"/>
      <c r="AI663" s="115"/>
      <c r="AJ663" s="30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3"/>
      <c r="AF664" s="115"/>
      <c r="AG664" s="115"/>
      <c r="AH664" s="296"/>
      <c r="AI664" s="115"/>
      <c r="AJ664" s="30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3"/>
      <c r="AF665" s="115"/>
      <c r="AG665" s="115"/>
      <c r="AH665" s="296"/>
      <c r="AI665" s="115"/>
      <c r="AJ665" s="30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3"/>
      <c r="AF666" s="115"/>
      <c r="AG666" s="115"/>
      <c r="AH666" s="296"/>
      <c r="AI666" s="115"/>
      <c r="AJ666" s="30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3"/>
      <c r="AF667" s="115"/>
      <c r="AG667" s="115"/>
      <c r="AH667" s="296"/>
      <c r="AI667" s="115"/>
      <c r="AJ667" s="30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3"/>
      <c r="AF668" s="115"/>
      <c r="AG668" s="115"/>
      <c r="AH668" s="296"/>
      <c r="AI668" s="115"/>
      <c r="AJ668" s="30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3"/>
      <c r="AF669" s="115"/>
      <c r="AG669" s="115"/>
      <c r="AH669" s="296"/>
      <c r="AI669" s="115"/>
      <c r="AJ669" s="30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3"/>
      <c r="AF670" s="115"/>
      <c r="AG670" s="115"/>
      <c r="AH670" s="296"/>
      <c r="AI670" s="115"/>
      <c r="AJ670" s="30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3"/>
      <c r="AF671" s="115"/>
      <c r="AG671" s="115"/>
      <c r="AH671" s="296"/>
      <c r="AI671" s="115"/>
      <c r="AJ671" s="30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3"/>
      <c r="AF672" s="115"/>
      <c r="AG672" s="115"/>
      <c r="AH672" s="296"/>
      <c r="AI672" s="115"/>
      <c r="AJ672" s="30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3"/>
      <c r="AF673" s="115"/>
      <c r="AG673" s="115"/>
      <c r="AH673" s="296"/>
      <c r="AI673" s="115"/>
      <c r="AJ673" s="30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3"/>
      <c r="AF674" s="115"/>
      <c r="AG674" s="115"/>
      <c r="AH674" s="296"/>
      <c r="AI674" s="115"/>
      <c r="AJ674" s="30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3"/>
      <c r="AF675" s="115"/>
      <c r="AG675" s="115"/>
      <c r="AH675" s="296"/>
      <c r="AI675" s="115"/>
      <c r="AJ675" s="30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3"/>
      <c r="AF676" s="115"/>
      <c r="AG676" s="115"/>
      <c r="AH676" s="296"/>
      <c r="AI676" s="115"/>
      <c r="AJ676" s="30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3"/>
      <c r="AF677" s="115"/>
      <c r="AG677" s="115"/>
      <c r="AH677" s="296"/>
      <c r="AI677" s="115"/>
      <c r="AJ677" s="30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3"/>
      <c r="AF678" s="115"/>
      <c r="AG678" s="115"/>
      <c r="AH678" s="296"/>
      <c r="AI678" s="115"/>
      <c r="AJ678" s="30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3"/>
      <c r="AF679" s="115"/>
      <c r="AG679" s="115"/>
      <c r="AH679" s="296"/>
      <c r="AI679" s="115"/>
      <c r="AJ679" s="30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3"/>
      <c r="AF680" s="115"/>
      <c r="AG680" s="115"/>
      <c r="AH680" s="296"/>
      <c r="AI680" s="115"/>
      <c r="AJ680" s="30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3"/>
      <c r="AF681" s="115"/>
      <c r="AG681" s="115"/>
      <c r="AH681" s="296"/>
      <c r="AI681" s="115"/>
      <c r="AJ681" s="30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3"/>
      <c r="AF682" s="115"/>
      <c r="AG682" s="115"/>
      <c r="AH682" s="296"/>
      <c r="AI682" s="115"/>
      <c r="AJ682" s="30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3"/>
      <c r="AF683" s="115"/>
      <c r="AG683" s="115"/>
      <c r="AH683" s="296"/>
      <c r="AI683" s="115"/>
      <c r="AJ683" s="30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3"/>
      <c r="AF684" s="115"/>
      <c r="AG684" s="115"/>
      <c r="AH684" s="296"/>
      <c r="AI684" s="115"/>
      <c r="AJ684" s="30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3"/>
      <c r="AF685" s="115"/>
      <c r="AG685" s="115"/>
      <c r="AH685" s="296"/>
      <c r="AI685" s="115"/>
      <c r="AJ685" s="30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3"/>
      <c r="AF686" s="115"/>
      <c r="AG686" s="115"/>
      <c r="AH686" s="296"/>
      <c r="AI686" s="115"/>
      <c r="AJ686" s="30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3"/>
      <c r="AF687" s="115"/>
      <c r="AG687" s="115"/>
      <c r="AH687" s="296"/>
      <c r="AI687" s="115"/>
      <c r="AJ687" s="30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3"/>
      <c r="AF688" s="115"/>
      <c r="AG688" s="115"/>
      <c r="AH688" s="296"/>
      <c r="AI688" s="115"/>
      <c r="AJ688" s="30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3"/>
      <c r="AF689" s="115"/>
      <c r="AG689" s="115"/>
      <c r="AH689" s="296"/>
      <c r="AI689" s="115"/>
      <c r="AJ689" s="30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3"/>
      <c r="AF690" s="115"/>
      <c r="AG690" s="115"/>
      <c r="AH690" s="296"/>
      <c r="AI690" s="115"/>
      <c r="AJ690" s="30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3"/>
      <c r="AF691" s="115"/>
      <c r="AG691" s="115"/>
      <c r="AH691" s="296"/>
      <c r="AI691" s="115"/>
      <c r="AJ691" s="30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3"/>
      <c r="AF692" s="115"/>
      <c r="AG692" s="115"/>
      <c r="AH692" s="296"/>
      <c r="AI692" s="115"/>
      <c r="AJ692" s="30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3"/>
      <c r="AF693" s="115"/>
      <c r="AG693" s="115"/>
      <c r="AH693" s="296"/>
      <c r="AI693" s="115"/>
      <c r="AJ693" s="30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3"/>
      <c r="AF694" s="115"/>
      <c r="AG694" s="115"/>
      <c r="AH694" s="296"/>
      <c r="AI694" s="115"/>
      <c r="AJ694" s="30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3"/>
      <c r="AF695" s="115"/>
      <c r="AG695" s="115"/>
      <c r="AH695" s="296"/>
      <c r="AI695" s="115"/>
      <c r="AJ695" s="30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3"/>
      <c r="AF696" s="115"/>
      <c r="AG696" s="115"/>
      <c r="AH696" s="296"/>
      <c r="AI696" s="115"/>
      <c r="AJ696" s="30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3"/>
      <c r="AF697" s="115"/>
      <c r="AG697" s="115"/>
      <c r="AH697" s="296"/>
      <c r="AI697" s="115"/>
      <c r="AJ697" s="30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3"/>
      <c r="AF698" s="115"/>
      <c r="AG698" s="115"/>
      <c r="AH698" s="296"/>
      <c r="AI698" s="115"/>
      <c r="AJ698" s="30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3"/>
      <c r="AF699" s="115"/>
      <c r="AG699" s="115"/>
      <c r="AH699" s="296"/>
      <c r="AI699" s="115"/>
      <c r="AJ699" s="30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3"/>
      <c r="AF700" s="115"/>
      <c r="AG700" s="115"/>
      <c r="AH700" s="296"/>
      <c r="AI700" s="115"/>
      <c r="AJ700" s="30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3"/>
      <c r="AF701" s="115"/>
      <c r="AG701" s="115"/>
      <c r="AH701" s="296"/>
      <c r="AI701" s="115"/>
      <c r="AJ701" s="30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3"/>
      <c r="AF702" s="115"/>
      <c r="AG702" s="115"/>
      <c r="AH702" s="296"/>
      <c r="AI702" s="115"/>
      <c r="AJ702" s="30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3"/>
      <c r="AF703" s="115"/>
      <c r="AG703" s="115"/>
      <c r="AH703" s="296"/>
      <c r="AI703" s="115"/>
      <c r="AJ703" s="30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3"/>
      <c r="AF704" s="115"/>
      <c r="AG704" s="115"/>
      <c r="AH704" s="296"/>
      <c r="AI704" s="115"/>
      <c r="AJ704" s="30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3"/>
      <c r="AF705" s="115"/>
      <c r="AG705" s="115"/>
      <c r="AH705" s="296"/>
      <c r="AI705" s="115"/>
      <c r="AJ705" s="30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3"/>
      <c r="AF706" s="115"/>
      <c r="AG706" s="115"/>
      <c r="AH706" s="296"/>
      <c r="AI706" s="115"/>
      <c r="AJ706" s="30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3"/>
      <c r="AF707" s="115"/>
      <c r="AG707" s="115"/>
      <c r="AH707" s="296"/>
      <c r="AI707" s="115"/>
      <c r="AJ707" s="30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3"/>
      <c r="AF708" s="115"/>
      <c r="AG708" s="115"/>
      <c r="AH708" s="296"/>
      <c r="AI708" s="115"/>
      <c r="AJ708" s="30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3"/>
      <c r="AF709" s="115"/>
      <c r="AG709" s="115"/>
      <c r="AH709" s="296"/>
      <c r="AI709" s="115"/>
      <c r="AJ709" s="30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3"/>
      <c r="AF710" s="115"/>
      <c r="AG710" s="115"/>
      <c r="AH710" s="296"/>
      <c r="AI710" s="115"/>
      <c r="AJ710" s="30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3"/>
      <c r="AF711" s="115"/>
      <c r="AG711" s="115"/>
      <c r="AH711" s="296"/>
      <c r="AI711" s="115"/>
      <c r="AJ711" s="30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3"/>
      <c r="AF712" s="115"/>
      <c r="AG712" s="115"/>
      <c r="AH712" s="296"/>
      <c r="AI712" s="115"/>
      <c r="AJ712" s="30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3"/>
      <c r="AF713" s="115"/>
      <c r="AG713" s="115"/>
      <c r="AH713" s="296"/>
      <c r="AI713" s="115"/>
      <c r="AJ713" s="30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3"/>
      <c r="AF714" s="115"/>
      <c r="AG714" s="115"/>
      <c r="AH714" s="296"/>
      <c r="AI714" s="115"/>
      <c r="AJ714" s="30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3"/>
      <c r="AF715" s="115"/>
      <c r="AG715" s="115"/>
      <c r="AH715" s="296"/>
      <c r="AI715" s="115"/>
      <c r="AJ715" s="30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3"/>
      <c r="AF716" s="115"/>
      <c r="AG716" s="115"/>
      <c r="AH716" s="296"/>
      <c r="AI716" s="115"/>
      <c r="AJ716" s="30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3"/>
      <c r="AF717" s="115"/>
      <c r="AG717" s="115"/>
      <c r="AH717" s="296"/>
      <c r="AI717" s="115"/>
      <c r="AJ717" s="30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3"/>
      <c r="AF718" s="115"/>
      <c r="AG718" s="115"/>
      <c r="AH718" s="296"/>
      <c r="AI718" s="115"/>
      <c r="AJ718" s="30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3"/>
      <c r="AF719" s="115"/>
      <c r="AG719" s="115"/>
      <c r="AH719" s="296"/>
      <c r="AI719" s="115"/>
      <c r="AJ719" s="30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3"/>
      <c r="AF720" s="115"/>
      <c r="AG720" s="115"/>
      <c r="AH720" s="296"/>
      <c r="AI720" s="115"/>
      <c r="AJ720" s="30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3"/>
      <c r="AF721" s="115"/>
      <c r="AG721" s="115"/>
      <c r="AH721" s="296"/>
      <c r="AI721" s="115"/>
      <c r="AJ721" s="30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3"/>
      <c r="AF722" s="115"/>
      <c r="AG722" s="115"/>
      <c r="AH722" s="296"/>
      <c r="AI722" s="115"/>
      <c r="AJ722" s="30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3"/>
      <c r="AF723" s="115"/>
      <c r="AG723" s="115"/>
      <c r="AH723" s="296"/>
      <c r="AI723" s="115"/>
      <c r="AJ723" s="30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3"/>
      <c r="AF724" s="115"/>
      <c r="AG724" s="115"/>
      <c r="AH724" s="296"/>
      <c r="AI724" s="115"/>
      <c r="AJ724" s="30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3"/>
      <c r="AF725" s="115"/>
      <c r="AG725" s="115"/>
      <c r="AH725" s="296"/>
      <c r="AI725" s="115"/>
      <c r="AJ725" s="30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3"/>
      <c r="AF726" s="115"/>
      <c r="AG726" s="115"/>
      <c r="AH726" s="296"/>
      <c r="AI726" s="115"/>
      <c r="AJ726" s="30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3"/>
      <c r="AF727" s="115"/>
      <c r="AG727" s="115"/>
      <c r="AH727" s="296"/>
      <c r="AI727" s="115"/>
      <c r="AJ727" s="30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3"/>
      <c r="AF728" s="115"/>
      <c r="AG728" s="115"/>
      <c r="AH728" s="296"/>
      <c r="AI728" s="115"/>
      <c r="AJ728" s="30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3"/>
      <c r="AF729" s="115"/>
      <c r="AG729" s="115"/>
      <c r="AH729" s="296"/>
      <c r="AI729" s="115"/>
      <c r="AJ729" s="30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3"/>
      <c r="AF730" s="115"/>
      <c r="AG730" s="115"/>
      <c r="AH730" s="296"/>
      <c r="AI730" s="115"/>
      <c r="AJ730" s="30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3"/>
      <c r="AF731" s="115"/>
      <c r="AG731" s="115"/>
      <c r="AH731" s="296"/>
      <c r="AI731" s="115"/>
      <c r="AJ731" s="30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3"/>
      <c r="AF732" s="115"/>
      <c r="AG732" s="115"/>
      <c r="AH732" s="296"/>
      <c r="AI732" s="115"/>
      <c r="AJ732" s="30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3"/>
      <c r="AF733" s="115"/>
      <c r="AG733" s="115"/>
      <c r="AH733" s="296"/>
      <c r="AI733" s="115"/>
      <c r="AJ733" s="30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3"/>
      <c r="AF734" s="115"/>
      <c r="AG734" s="115"/>
      <c r="AH734" s="296"/>
      <c r="AI734" s="115"/>
      <c r="AJ734" s="30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3"/>
      <c r="AF735" s="115"/>
      <c r="AG735" s="115"/>
      <c r="AH735" s="296"/>
      <c r="AI735" s="115"/>
      <c r="AJ735" s="30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3"/>
      <c r="AF736" s="115"/>
      <c r="AG736" s="115"/>
      <c r="AH736" s="296"/>
      <c r="AI736" s="115"/>
      <c r="AJ736" s="30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3"/>
      <c r="AF737" s="115"/>
      <c r="AG737" s="115"/>
      <c r="AH737" s="296"/>
      <c r="AI737" s="115"/>
      <c r="AJ737" s="30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3"/>
      <c r="AF738" s="115"/>
      <c r="AG738" s="115"/>
      <c r="AH738" s="296"/>
      <c r="AI738" s="115"/>
      <c r="AJ738" s="30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3"/>
      <c r="AF739" s="115"/>
      <c r="AG739" s="115"/>
      <c r="AH739" s="296"/>
      <c r="AI739" s="115"/>
      <c r="AJ739" s="30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3"/>
      <c r="AF740" s="115"/>
      <c r="AG740" s="115"/>
      <c r="AH740" s="296"/>
      <c r="AI740" s="115"/>
      <c r="AJ740" s="30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3"/>
      <c r="AF741" s="115"/>
      <c r="AG741" s="115"/>
      <c r="AH741" s="296"/>
      <c r="AI741" s="115"/>
      <c r="AJ741" s="30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3"/>
      <c r="AF742" s="115"/>
      <c r="AG742" s="115"/>
      <c r="AH742" s="296"/>
      <c r="AI742" s="115"/>
      <c r="AJ742" s="30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3"/>
      <c r="AF743" s="115"/>
      <c r="AG743" s="115"/>
      <c r="AH743" s="296"/>
      <c r="AI743" s="115"/>
      <c r="AJ743" s="30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3"/>
      <c r="AF744" s="115"/>
      <c r="AG744" s="115"/>
      <c r="AH744" s="296"/>
      <c r="AI744" s="115"/>
      <c r="AJ744" s="30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3"/>
      <c r="AF745" s="115"/>
      <c r="AG745" s="115"/>
      <c r="AH745" s="296"/>
      <c r="AI745" s="115"/>
      <c r="AJ745" s="30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3"/>
      <c r="AF746" s="115"/>
      <c r="AG746" s="115"/>
      <c r="AH746" s="296"/>
      <c r="AI746" s="115"/>
      <c r="AJ746" s="30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3"/>
      <c r="AF747" s="115"/>
      <c r="AG747" s="115"/>
      <c r="AH747" s="296"/>
      <c r="AI747" s="115"/>
      <c r="AJ747" s="30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3"/>
      <c r="AF748" s="115"/>
      <c r="AG748" s="115"/>
      <c r="AH748" s="296"/>
      <c r="AI748" s="115"/>
      <c r="AJ748" s="30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3"/>
      <c r="AF749" s="115"/>
      <c r="AG749" s="115"/>
      <c r="AH749" s="296"/>
      <c r="AI749" s="115"/>
      <c r="AJ749" s="30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3"/>
      <c r="AF750" s="115"/>
      <c r="AG750" s="115"/>
      <c r="AH750" s="296"/>
      <c r="AI750" s="115"/>
      <c r="AJ750" s="30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3"/>
      <c r="AF751" s="115"/>
      <c r="AG751" s="115"/>
      <c r="AH751" s="296"/>
      <c r="AI751" s="115"/>
      <c r="AJ751" s="30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3"/>
      <c r="AF752" s="115"/>
      <c r="AG752" s="115"/>
      <c r="AH752" s="296"/>
      <c r="AI752" s="115"/>
      <c r="AJ752" s="30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3"/>
      <c r="AF753" s="115"/>
      <c r="AG753" s="115"/>
      <c r="AH753" s="296"/>
      <c r="AI753" s="115"/>
      <c r="AJ753" s="30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3"/>
      <c r="AF754" s="115"/>
      <c r="AG754" s="115"/>
      <c r="AH754" s="296"/>
      <c r="AI754" s="115"/>
      <c r="AJ754" s="30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3"/>
      <c r="AF755" s="115"/>
      <c r="AG755" s="115"/>
      <c r="AH755" s="296"/>
      <c r="AI755" s="115"/>
      <c r="AJ755" s="30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3"/>
      <c r="AF756" s="115"/>
      <c r="AG756" s="115"/>
      <c r="AH756" s="296"/>
      <c r="AI756" s="115"/>
      <c r="AJ756" s="30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3"/>
      <c r="AF757" s="115"/>
      <c r="AG757" s="115"/>
      <c r="AH757" s="296"/>
      <c r="AI757" s="115"/>
      <c r="AJ757" s="30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3"/>
      <c r="AF758" s="115"/>
      <c r="AG758" s="115"/>
      <c r="AH758" s="296"/>
      <c r="AI758" s="115"/>
      <c r="AJ758" s="30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3"/>
      <c r="AF759" s="115"/>
      <c r="AG759" s="115"/>
      <c r="AH759" s="296"/>
      <c r="AI759" s="115"/>
      <c r="AJ759" s="30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3"/>
      <c r="AF760" s="115"/>
      <c r="AG760" s="115"/>
      <c r="AH760" s="296"/>
      <c r="AI760" s="115"/>
      <c r="AJ760" s="30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3"/>
      <c r="AF761" s="115"/>
      <c r="AG761" s="115"/>
      <c r="AH761" s="296"/>
      <c r="AI761" s="115"/>
      <c r="AJ761" s="30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3"/>
      <c r="AF762" s="115"/>
      <c r="AG762" s="115"/>
      <c r="AH762" s="296"/>
      <c r="AI762" s="115"/>
      <c r="AJ762" s="30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3"/>
      <c r="AF763" s="115"/>
      <c r="AG763" s="115"/>
      <c r="AH763" s="296"/>
      <c r="AI763" s="115"/>
      <c r="AJ763" s="30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3"/>
      <c r="AF764" s="115"/>
      <c r="AG764" s="115"/>
      <c r="AH764" s="296"/>
      <c r="AI764" s="115"/>
      <c r="AJ764" s="30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3"/>
      <c r="AF765" s="115"/>
      <c r="AG765" s="115"/>
      <c r="AH765" s="296"/>
      <c r="AI765" s="115"/>
      <c r="AJ765" s="30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3"/>
      <c r="AF766" s="115"/>
      <c r="AG766" s="115"/>
      <c r="AH766" s="296"/>
      <c r="AI766" s="115"/>
      <c r="AJ766" s="30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3"/>
      <c r="AF767" s="115"/>
      <c r="AG767" s="115"/>
      <c r="AH767" s="296"/>
      <c r="AI767" s="115"/>
      <c r="AJ767" s="30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3"/>
      <c r="AF768" s="115"/>
      <c r="AG768" s="115"/>
      <c r="AH768" s="296"/>
      <c r="AI768" s="115"/>
      <c r="AJ768" s="30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3"/>
      <c r="AF769" s="115"/>
      <c r="AG769" s="115"/>
      <c r="AH769" s="296"/>
      <c r="AI769" s="115"/>
      <c r="AJ769" s="30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3"/>
      <c r="AF770" s="115"/>
      <c r="AG770" s="115"/>
      <c r="AH770" s="296"/>
      <c r="AI770" s="115"/>
      <c r="AJ770" s="30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3"/>
      <c r="AF771" s="115"/>
      <c r="AG771" s="115"/>
      <c r="AH771" s="296"/>
      <c r="AI771" s="115"/>
      <c r="AJ771" s="30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3"/>
      <c r="AF772" s="115"/>
      <c r="AG772" s="115"/>
      <c r="AH772" s="296"/>
      <c r="AI772" s="115"/>
      <c r="AJ772" s="30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3"/>
      <c r="AF773" s="115"/>
      <c r="AG773" s="115"/>
      <c r="AH773" s="296"/>
      <c r="AI773" s="115"/>
      <c r="AJ773" s="30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3"/>
      <c r="AF774" s="115"/>
      <c r="AG774" s="115"/>
      <c r="AH774" s="296"/>
      <c r="AI774" s="115"/>
      <c r="AJ774" s="30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3"/>
      <c r="AF775" s="115"/>
      <c r="AG775" s="115"/>
      <c r="AH775" s="296"/>
      <c r="AI775" s="115"/>
      <c r="AJ775" s="30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3"/>
      <c r="AF776" s="115"/>
      <c r="AG776" s="115"/>
      <c r="AH776" s="296"/>
      <c r="AI776" s="115"/>
      <c r="AJ776" s="30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3"/>
      <c r="AF777" s="115"/>
      <c r="AG777" s="115"/>
      <c r="AH777" s="296"/>
      <c r="AI777" s="115"/>
      <c r="AJ777" s="30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3"/>
      <c r="AF778" s="115"/>
      <c r="AG778" s="115"/>
      <c r="AH778" s="296"/>
      <c r="AI778" s="115"/>
      <c r="AJ778" s="30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3"/>
      <c r="AF779" s="115"/>
      <c r="AG779" s="115"/>
      <c r="AH779" s="296"/>
      <c r="AI779" s="115"/>
      <c r="AJ779" s="30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3"/>
      <c r="AF780" s="115"/>
      <c r="AG780" s="115"/>
      <c r="AH780" s="296"/>
      <c r="AI780" s="115"/>
      <c r="AJ780" s="30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3"/>
      <c r="AF781" s="115"/>
      <c r="AG781" s="115"/>
      <c r="AH781" s="296"/>
      <c r="AI781" s="115"/>
      <c r="AJ781" s="30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3"/>
      <c r="AF782" s="115"/>
      <c r="AG782" s="115"/>
      <c r="AH782" s="296"/>
      <c r="AI782" s="115"/>
      <c r="AJ782" s="30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3"/>
      <c r="AF783" s="115"/>
      <c r="AG783" s="115"/>
      <c r="AH783" s="296"/>
      <c r="AI783" s="115"/>
      <c r="AJ783" s="30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3"/>
      <c r="AF784" s="115"/>
      <c r="AG784" s="115"/>
      <c r="AH784" s="296"/>
      <c r="AI784" s="115"/>
      <c r="AJ784" s="30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3"/>
      <c r="AF785" s="115"/>
      <c r="AG785" s="115"/>
      <c r="AH785" s="296"/>
      <c r="AI785" s="115"/>
      <c r="AJ785" s="30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3"/>
      <c r="AF786" s="115"/>
      <c r="AG786" s="115"/>
      <c r="AH786" s="296"/>
      <c r="AI786" s="115"/>
      <c r="AJ786" s="30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3"/>
      <c r="AF787" s="115"/>
      <c r="AG787" s="115"/>
      <c r="AH787" s="296"/>
      <c r="AI787" s="115"/>
      <c r="AJ787" s="30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3"/>
      <c r="AF788" s="115"/>
      <c r="AG788" s="115"/>
      <c r="AH788" s="296"/>
      <c r="AI788" s="115"/>
      <c r="AJ788" s="30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3"/>
      <c r="AF789" s="115"/>
      <c r="AG789" s="115"/>
      <c r="AH789" s="296"/>
      <c r="AI789" s="115"/>
      <c r="AJ789" s="30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3"/>
      <c r="AF790" s="115"/>
      <c r="AG790" s="115"/>
      <c r="AH790" s="296"/>
      <c r="AI790" s="115"/>
      <c r="AJ790" s="30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3"/>
      <c r="AF791" s="115"/>
      <c r="AG791" s="115"/>
      <c r="AH791" s="296"/>
      <c r="AI791" s="115"/>
      <c r="AJ791" s="30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3"/>
      <c r="AF792" s="115"/>
      <c r="AG792" s="115"/>
      <c r="AH792" s="296"/>
      <c r="AI792" s="115"/>
      <c r="AJ792" s="30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3"/>
      <c r="AF793" s="115"/>
      <c r="AG793" s="115"/>
      <c r="AH793" s="296"/>
      <c r="AI793" s="115"/>
      <c r="AJ793" s="30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3"/>
      <c r="AF794" s="115"/>
      <c r="AG794" s="115"/>
      <c r="AH794" s="296"/>
      <c r="AI794" s="115"/>
      <c r="AJ794" s="30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3"/>
      <c r="AF795" s="115"/>
      <c r="AG795" s="115"/>
      <c r="AH795" s="296"/>
      <c r="AI795" s="115"/>
      <c r="AJ795" s="30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3"/>
      <c r="AF796" s="115"/>
      <c r="AG796" s="115"/>
      <c r="AH796" s="296"/>
      <c r="AI796" s="115"/>
      <c r="AJ796" s="30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3"/>
      <c r="AF797" s="115"/>
      <c r="AG797" s="115"/>
      <c r="AH797" s="296"/>
      <c r="AI797" s="115"/>
      <c r="AJ797" s="30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3"/>
      <c r="AF798" s="115"/>
      <c r="AG798" s="115"/>
      <c r="AH798" s="296"/>
      <c r="AI798" s="115"/>
      <c r="AJ798" s="30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3"/>
      <c r="AF799" s="115"/>
      <c r="AG799" s="115"/>
      <c r="AH799" s="296"/>
      <c r="AI799" s="115"/>
      <c r="AJ799" s="30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3"/>
      <c r="AF800" s="115"/>
      <c r="AG800" s="115"/>
      <c r="AH800" s="296"/>
      <c r="AI800" s="115"/>
      <c r="AJ800" s="30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3"/>
      <c r="AF801" s="115"/>
      <c r="AG801" s="115"/>
      <c r="AH801" s="296"/>
      <c r="AI801" s="115"/>
      <c r="AJ801" s="30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3"/>
      <c r="AF802" s="115"/>
      <c r="AG802" s="115"/>
      <c r="AH802" s="296"/>
      <c r="AI802" s="115"/>
      <c r="AJ802" s="30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3"/>
      <c r="AF803" s="115"/>
      <c r="AG803" s="115"/>
      <c r="AH803" s="296"/>
      <c r="AI803" s="115"/>
      <c r="AJ803" s="30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3"/>
      <c r="AF804" s="115"/>
      <c r="AG804" s="115"/>
      <c r="AH804" s="296"/>
      <c r="AI804" s="115"/>
      <c r="AJ804" s="30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3"/>
      <c r="AF805" s="115"/>
      <c r="AG805" s="115"/>
      <c r="AH805" s="296"/>
      <c r="AI805" s="115"/>
      <c r="AJ805" s="30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3"/>
      <c r="AF806" s="115"/>
      <c r="AG806" s="115"/>
      <c r="AH806" s="296"/>
      <c r="AI806" s="115"/>
      <c r="AJ806" s="30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3"/>
      <c r="AF807" s="115"/>
      <c r="AG807" s="115"/>
      <c r="AH807" s="296"/>
      <c r="AI807" s="115"/>
      <c r="AJ807" s="30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3"/>
      <c r="AF808" s="115"/>
      <c r="AG808" s="115"/>
      <c r="AH808" s="296"/>
      <c r="AI808" s="115"/>
      <c r="AJ808" s="30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3"/>
      <c r="AF809" s="115"/>
      <c r="AG809" s="115"/>
      <c r="AH809" s="296"/>
      <c r="AI809" s="115"/>
      <c r="AJ809" s="30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3"/>
      <c r="AF810" s="115"/>
      <c r="AG810" s="115"/>
      <c r="AH810" s="296"/>
      <c r="AI810" s="115"/>
      <c r="AJ810" s="30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3"/>
      <c r="AF811" s="115"/>
      <c r="AG811" s="115"/>
      <c r="AH811" s="296"/>
      <c r="AI811" s="115"/>
      <c r="AJ811" s="30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3"/>
      <c r="AF812" s="115"/>
      <c r="AG812" s="115"/>
      <c r="AH812" s="296"/>
      <c r="AI812" s="115"/>
      <c r="AJ812" s="30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3"/>
      <c r="AF813" s="115"/>
      <c r="AG813" s="115"/>
      <c r="AH813" s="296"/>
      <c r="AI813" s="115"/>
      <c r="AJ813" s="30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3"/>
      <c r="AF814" s="115"/>
      <c r="AG814" s="115"/>
      <c r="AH814" s="296"/>
      <c r="AI814" s="115"/>
      <c r="AJ814" s="30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3"/>
      <c r="AF815" s="115"/>
      <c r="AG815" s="115"/>
      <c r="AH815" s="296"/>
      <c r="AI815" s="115"/>
      <c r="AJ815" s="30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3"/>
      <c r="AF816" s="115"/>
      <c r="AG816" s="115"/>
      <c r="AH816" s="296"/>
      <c r="AI816" s="115"/>
      <c r="AJ816" s="30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3"/>
      <c r="AF817" s="115"/>
      <c r="AG817" s="115"/>
      <c r="AH817" s="296"/>
      <c r="AI817" s="115"/>
      <c r="AJ817" s="30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3"/>
      <c r="AF818" s="115"/>
      <c r="AG818" s="115"/>
      <c r="AH818" s="296"/>
      <c r="AI818" s="115"/>
      <c r="AJ818" s="30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3"/>
      <c r="AF819" s="115"/>
      <c r="AG819" s="115"/>
      <c r="AH819" s="296"/>
      <c r="AI819" s="115"/>
      <c r="AJ819" s="30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3"/>
      <c r="AF820" s="115"/>
      <c r="AG820" s="115"/>
      <c r="AH820" s="296"/>
      <c r="AI820" s="115"/>
      <c r="AJ820" s="30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3"/>
      <c r="AF821" s="115"/>
      <c r="AG821" s="115"/>
      <c r="AH821" s="296"/>
      <c r="AI821" s="115"/>
      <c r="AJ821" s="30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3"/>
      <c r="AF822" s="115"/>
      <c r="AG822" s="115"/>
      <c r="AH822" s="296"/>
      <c r="AI822" s="115"/>
      <c r="AJ822" s="30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3"/>
      <c r="AF823" s="115"/>
      <c r="AG823" s="115"/>
      <c r="AH823" s="296"/>
      <c r="AI823" s="115"/>
      <c r="AJ823" s="30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3"/>
      <c r="AF824" s="115"/>
      <c r="AG824" s="115"/>
      <c r="AH824" s="296"/>
      <c r="AI824" s="115"/>
      <c r="AJ824" s="30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3"/>
      <c r="AF825" s="115"/>
      <c r="AG825" s="115"/>
      <c r="AH825" s="296"/>
      <c r="AI825" s="115"/>
      <c r="AJ825" s="30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3"/>
      <c r="AF826" s="115"/>
      <c r="AG826" s="115"/>
      <c r="AH826" s="296"/>
      <c r="AI826" s="115"/>
      <c r="AJ826" s="30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3"/>
      <c r="AF827" s="115"/>
      <c r="AG827" s="115"/>
      <c r="AH827" s="296"/>
      <c r="AI827" s="115"/>
      <c r="AJ827" s="30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3"/>
      <c r="AF828" s="115"/>
      <c r="AG828" s="115"/>
      <c r="AH828" s="296"/>
      <c r="AI828" s="115"/>
      <c r="AJ828" s="30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3"/>
      <c r="AF829" s="115"/>
      <c r="AG829" s="115"/>
      <c r="AH829" s="296"/>
      <c r="AI829" s="115"/>
      <c r="AJ829" s="30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3"/>
      <c r="AF830" s="115"/>
      <c r="AG830" s="115"/>
      <c r="AH830" s="296"/>
      <c r="AI830" s="115"/>
      <c r="AJ830" s="30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3"/>
      <c r="AF831" s="115"/>
      <c r="AG831" s="115"/>
      <c r="AH831" s="296"/>
      <c r="AI831" s="115"/>
      <c r="AJ831" s="30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3"/>
      <c r="AF832" s="115"/>
      <c r="AG832" s="115"/>
      <c r="AH832" s="296"/>
      <c r="AI832" s="115"/>
      <c r="AJ832" s="30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3"/>
      <c r="AF833" s="115"/>
      <c r="AG833" s="115"/>
      <c r="AH833" s="296"/>
      <c r="AI833" s="115"/>
      <c r="AJ833" s="30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3"/>
      <c r="AF834" s="115"/>
      <c r="AG834" s="115"/>
      <c r="AH834" s="296"/>
      <c r="AI834" s="115"/>
      <c r="AJ834" s="30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3"/>
      <c r="AF835" s="115"/>
      <c r="AG835" s="115"/>
      <c r="AH835" s="296"/>
      <c r="AI835" s="115"/>
      <c r="AJ835" s="30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3"/>
      <c r="AF836" s="115"/>
      <c r="AG836" s="115"/>
      <c r="AH836" s="296"/>
      <c r="AI836" s="115"/>
      <c r="AJ836" s="30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3"/>
      <c r="AF837" s="115"/>
      <c r="AG837" s="115"/>
      <c r="AH837" s="296"/>
      <c r="AI837" s="115"/>
      <c r="AJ837" s="30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3"/>
      <c r="AF838" s="115"/>
      <c r="AG838" s="115"/>
      <c r="AH838" s="296"/>
      <c r="AI838" s="115"/>
      <c r="AJ838" s="30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3"/>
      <c r="AF839" s="115"/>
      <c r="AG839" s="115"/>
      <c r="AH839" s="296"/>
      <c r="AI839" s="115"/>
      <c r="AJ839" s="30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3"/>
      <c r="AF840" s="115"/>
      <c r="AG840" s="115"/>
      <c r="AH840" s="296"/>
      <c r="AI840" s="115"/>
      <c r="AJ840" s="30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3"/>
      <c r="AF841" s="115"/>
      <c r="AG841" s="115"/>
      <c r="AH841" s="296"/>
      <c r="AI841" s="115"/>
      <c r="AJ841" s="30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3"/>
      <c r="AF842" s="115"/>
      <c r="AG842" s="115"/>
      <c r="AH842" s="296"/>
      <c r="AI842" s="115"/>
      <c r="AJ842" s="30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3"/>
      <c r="AF843" s="115"/>
      <c r="AG843" s="115"/>
      <c r="AH843" s="296"/>
      <c r="AI843" s="115"/>
      <c r="AJ843" s="30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3"/>
      <c r="AF844" s="115"/>
      <c r="AG844" s="115"/>
      <c r="AH844" s="296"/>
      <c r="AI844" s="115"/>
      <c r="AJ844" s="30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3"/>
      <c r="AF845" s="115"/>
      <c r="AG845" s="115"/>
      <c r="AH845" s="296"/>
      <c r="AI845" s="115"/>
      <c r="AJ845" s="30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3"/>
      <c r="AF846" s="115"/>
      <c r="AG846" s="115"/>
      <c r="AH846" s="296"/>
      <c r="AI846" s="115"/>
      <c r="AJ846" s="30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3"/>
      <c r="AF847" s="115"/>
      <c r="AG847" s="115"/>
      <c r="AH847" s="296"/>
      <c r="AI847" s="115"/>
      <c r="AJ847" s="30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3"/>
      <c r="AF848" s="115"/>
      <c r="AG848" s="115"/>
      <c r="AH848" s="296"/>
      <c r="AI848" s="115"/>
      <c r="AJ848" s="30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3"/>
      <c r="AF849" s="115"/>
      <c r="AG849" s="115"/>
      <c r="AH849" s="296"/>
      <c r="AI849" s="115"/>
      <c r="AJ849" s="30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3"/>
      <c r="AF850" s="115"/>
      <c r="AG850" s="115"/>
      <c r="AH850" s="296"/>
      <c r="AI850" s="115"/>
      <c r="AJ850" s="30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3"/>
      <c r="AF851" s="115"/>
      <c r="AG851" s="115"/>
      <c r="AH851" s="296"/>
      <c r="AI851" s="115"/>
      <c r="AJ851" s="30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3"/>
      <c r="AF852" s="115"/>
      <c r="AG852" s="115"/>
      <c r="AH852" s="296"/>
      <c r="AI852" s="115"/>
      <c r="AJ852" s="30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3"/>
      <c r="AF853" s="115"/>
      <c r="AG853" s="115"/>
      <c r="AH853" s="296"/>
      <c r="AI853" s="115"/>
      <c r="AJ853" s="30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3"/>
      <c r="AF854" s="115"/>
      <c r="AG854" s="115"/>
      <c r="AH854" s="296"/>
      <c r="AI854" s="115"/>
      <c r="AJ854" s="30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3"/>
      <c r="AF855" s="115"/>
      <c r="AG855" s="115"/>
      <c r="AH855" s="296"/>
      <c r="AI855" s="115"/>
      <c r="AJ855" s="30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3"/>
      <c r="AF856" s="115"/>
      <c r="AG856" s="115"/>
      <c r="AH856" s="296"/>
      <c r="AI856" s="115"/>
      <c r="AJ856" s="30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3"/>
      <c r="AF857" s="115"/>
      <c r="AG857" s="115"/>
      <c r="AH857" s="296"/>
      <c r="AI857" s="115"/>
      <c r="AJ857" s="30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3"/>
      <c r="AF858" s="115"/>
      <c r="AG858" s="115"/>
      <c r="AH858" s="296"/>
      <c r="AI858" s="115"/>
      <c r="AJ858" s="30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3"/>
      <c r="AF859" s="115"/>
      <c r="AG859" s="115"/>
      <c r="AH859" s="296"/>
      <c r="AI859" s="115"/>
      <c r="AJ859" s="30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3"/>
      <c r="AF860" s="115"/>
      <c r="AG860" s="115"/>
      <c r="AH860" s="296"/>
      <c r="AI860" s="115"/>
      <c r="AJ860" s="30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3"/>
      <c r="AF861" s="115"/>
      <c r="AG861" s="115"/>
      <c r="AH861" s="296"/>
      <c r="AI861" s="115"/>
      <c r="AJ861" s="30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3"/>
      <c r="AF862" s="115"/>
      <c r="AG862" s="115"/>
      <c r="AH862" s="296"/>
      <c r="AI862" s="115"/>
      <c r="AJ862" s="30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3"/>
      <c r="AF863" s="115"/>
      <c r="AG863" s="115"/>
      <c r="AH863" s="296"/>
      <c r="AI863" s="115"/>
      <c r="AJ863" s="30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3"/>
      <c r="AF864" s="115"/>
      <c r="AG864" s="115"/>
      <c r="AH864" s="296"/>
      <c r="AI864" s="115"/>
      <c r="AJ864" s="30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3"/>
      <c r="AF865" s="115"/>
      <c r="AG865" s="115"/>
      <c r="AH865" s="296"/>
      <c r="AI865" s="115"/>
      <c r="AJ865" s="30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3"/>
      <c r="AF866" s="115"/>
      <c r="AG866" s="115"/>
      <c r="AH866" s="296"/>
      <c r="AI866" s="115"/>
      <c r="AJ866" s="30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3"/>
      <c r="AF867" s="115"/>
      <c r="AG867" s="115"/>
      <c r="AH867" s="296"/>
      <c r="AI867" s="115"/>
      <c r="AJ867" s="30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3"/>
      <c r="AF868" s="115"/>
      <c r="AG868" s="115"/>
      <c r="AH868" s="296"/>
      <c r="AI868" s="115"/>
      <c r="AJ868" s="30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3"/>
      <c r="AF869" s="115"/>
      <c r="AG869" s="115"/>
      <c r="AH869" s="296"/>
      <c r="AI869" s="115"/>
      <c r="AJ869" s="30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3"/>
      <c r="AF870" s="115"/>
      <c r="AG870" s="115"/>
      <c r="AH870" s="296"/>
      <c r="AI870" s="115"/>
      <c r="AJ870" s="30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3"/>
      <c r="AF871" s="115"/>
      <c r="AG871" s="115"/>
      <c r="AH871" s="296"/>
      <c r="AI871" s="115"/>
      <c r="AJ871" s="30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3"/>
      <c r="AF872" s="115"/>
      <c r="AG872" s="115"/>
      <c r="AH872" s="296"/>
      <c r="AI872" s="115"/>
      <c r="AJ872" s="30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3"/>
      <c r="AF873" s="115"/>
      <c r="AG873" s="115"/>
      <c r="AH873" s="296"/>
      <c r="AI873" s="115"/>
      <c r="AJ873" s="30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3"/>
      <c r="AF874" s="115"/>
      <c r="AG874" s="115"/>
      <c r="AH874" s="296"/>
      <c r="AI874" s="115"/>
      <c r="AJ874" s="30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3"/>
      <c r="AF875" s="115"/>
      <c r="AG875" s="115"/>
      <c r="AH875" s="296"/>
      <c r="AI875" s="115"/>
      <c r="AJ875" s="30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3"/>
      <c r="AF876" s="115"/>
      <c r="AG876" s="115"/>
      <c r="AH876" s="296"/>
      <c r="AI876" s="115"/>
      <c r="AJ876" s="30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3"/>
      <c r="AF877" s="115"/>
      <c r="AG877" s="115"/>
      <c r="AH877" s="296"/>
      <c r="AI877" s="115"/>
      <c r="AJ877" s="30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3"/>
      <c r="AF878" s="115"/>
      <c r="AG878" s="115"/>
      <c r="AH878" s="296"/>
      <c r="AI878" s="115"/>
      <c r="AJ878" s="30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3"/>
      <c r="AF879" s="115"/>
      <c r="AG879" s="115"/>
      <c r="AH879" s="296"/>
      <c r="AI879" s="115"/>
      <c r="AJ879" s="30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3"/>
      <c r="AF880" s="115"/>
      <c r="AG880" s="115"/>
      <c r="AH880" s="296"/>
      <c r="AI880" s="115"/>
      <c r="AJ880" s="30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3"/>
      <c r="AF881" s="115"/>
      <c r="AG881" s="115"/>
      <c r="AH881" s="296"/>
      <c r="AI881" s="115"/>
      <c r="AJ881" s="30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3"/>
      <c r="AF882" s="115"/>
      <c r="AG882" s="115"/>
      <c r="AH882" s="296"/>
      <c r="AI882" s="115"/>
      <c r="AJ882" s="30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3"/>
      <c r="AF883" s="115"/>
      <c r="AG883" s="115"/>
      <c r="AH883" s="296"/>
      <c r="AI883" s="115"/>
      <c r="AJ883" s="30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3"/>
      <c r="AF884" s="115"/>
      <c r="AG884" s="115"/>
      <c r="AH884" s="296"/>
      <c r="AI884" s="115"/>
      <c r="AJ884" s="30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3"/>
      <c r="AF885" s="115"/>
      <c r="AG885" s="115"/>
      <c r="AH885" s="296"/>
      <c r="AI885" s="115"/>
      <c r="AJ885" s="30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3"/>
      <c r="AF886" s="115"/>
      <c r="AG886" s="115"/>
      <c r="AH886" s="296"/>
      <c r="AI886" s="115"/>
      <c r="AJ886" s="30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3"/>
      <c r="AF887" s="115"/>
      <c r="AG887" s="115"/>
      <c r="AH887" s="296"/>
      <c r="AI887" s="115"/>
      <c r="AJ887" s="30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3"/>
      <c r="AF888" s="115"/>
      <c r="AG888" s="115"/>
      <c r="AH888" s="296"/>
      <c r="AI888" s="115"/>
      <c r="AJ888" s="30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3"/>
      <c r="AF889" s="115"/>
      <c r="AG889" s="115"/>
      <c r="AH889" s="296"/>
      <c r="AI889" s="115"/>
      <c r="AJ889" s="30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3"/>
      <c r="AF890" s="115"/>
      <c r="AG890" s="115"/>
      <c r="AH890" s="296"/>
      <c r="AI890" s="115"/>
      <c r="AJ890" s="30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3"/>
      <c r="AF891" s="115"/>
      <c r="AG891" s="115"/>
      <c r="AH891" s="296"/>
      <c r="AI891" s="115"/>
      <c r="AJ891" s="30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3"/>
      <c r="AF892" s="115"/>
      <c r="AG892" s="115"/>
      <c r="AH892" s="296"/>
      <c r="AI892" s="115"/>
      <c r="AJ892" s="30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3"/>
      <c r="AF893" s="115"/>
      <c r="AG893" s="115"/>
      <c r="AH893" s="296"/>
      <c r="AI893" s="115"/>
      <c r="AJ893" s="30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3"/>
      <c r="AF894" s="115"/>
      <c r="AG894" s="115"/>
      <c r="AH894" s="296"/>
      <c r="AI894" s="115"/>
      <c r="AJ894" s="30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3"/>
      <c r="AF895" s="115"/>
      <c r="AG895" s="115"/>
      <c r="AH895" s="296"/>
      <c r="AI895" s="115"/>
      <c r="AJ895" s="30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3"/>
      <c r="AF896" s="115"/>
      <c r="AG896" s="115"/>
      <c r="AH896" s="296"/>
      <c r="AI896" s="115"/>
      <c r="AJ896" s="30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3"/>
      <c r="AF897" s="115"/>
      <c r="AG897" s="115"/>
      <c r="AH897" s="296"/>
      <c r="AI897" s="115"/>
      <c r="AJ897" s="30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3"/>
      <c r="AF898" s="115"/>
      <c r="AG898" s="115"/>
      <c r="AH898" s="296"/>
      <c r="AI898" s="115"/>
      <c r="AJ898" s="30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3"/>
      <c r="AF899" s="115"/>
      <c r="AG899" s="115"/>
      <c r="AH899" s="296"/>
      <c r="AI899" s="115"/>
      <c r="AJ899" s="30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3"/>
      <c r="AF900" s="115"/>
      <c r="AG900" s="115"/>
      <c r="AH900" s="296"/>
      <c r="AI900" s="115"/>
      <c r="AJ900" s="30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3"/>
      <c r="AF901" s="115"/>
      <c r="AG901" s="115"/>
      <c r="AH901" s="296"/>
      <c r="AI901" s="115"/>
      <c r="AJ901" s="30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3"/>
      <c r="AF902" s="115"/>
      <c r="AG902" s="115"/>
      <c r="AH902" s="296"/>
      <c r="AI902" s="115"/>
      <c r="AJ902" s="30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3"/>
      <c r="AF903" s="115"/>
      <c r="AG903" s="115"/>
      <c r="AH903" s="296"/>
      <c r="AI903" s="115"/>
      <c r="AJ903" s="30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3"/>
      <c r="AF904" s="115"/>
      <c r="AG904" s="115"/>
      <c r="AH904" s="296"/>
      <c r="AI904" s="115"/>
      <c r="AJ904" s="30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3"/>
      <c r="AF905" s="115"/>
      <c r="AG905" s="115"/>
      <c r="AH905" s="296"/>
      <c r="AI905" s="115"/>
      <c r="AJ905" s="30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3"/>
      <c r="AF906" s="115"/>
      <c r="AG906" s="115"/>
      <c r="AH906" s="296"/>
      <c r="AI906" s="115"/>
      <c r="AJ906" s="30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3"/>
      <c r="AF907" s="115"/>
      <c r="AG907" s="115"/>
      <c r="AH907" s="296"/>
      <c r="AI907" s="115"/>
      <c r="AJ907" s="30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3"/>
      <c r="AF908" s="115"/>
      <c r="AG908" s="115"/>
      <c r="AH908" s="296"/>
      <c r="AI908" s="115"/>
      <c r="AJ908" s="30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3"/>
      <c r="AF909" s="115"/>
      <c r="AG909" s="115"/>
      <c r="AH909" s="296"/>
      <c r="AI909" s="115"/>
      <c r="AJ909" s="30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3"/>
      <c r="AF910" s="115"/>
      <c r="AG910" s="115"/>
      <c r="AH910" s="296"/>
      <c r="AI910" s="115"/>
      <c r="AJ910" s="30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3"/>
      <c r="AF911" s="115"/>
      <c r="AG911" s="115"/>
      <c r="AH911" s="296"/>
      <c r="AI911" s="115"/>
      <c r="AJ911" s="30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3"/>
      <c r="AF912" s="115"/>
      <c r="AG912" s="115"/>
      <c r="AH912" s="296"/>
      <c r="AI912" s="115"/>
      <c r="AJ912" s="30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3"/>
      <c r="AF913" s="115"/>
      <c r="AG913" s="115"/>
      <c r="AH913" s="296"/>
      <c r="AI913" s="115"/>
      <c r="AJ913" s="30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3"/>
      <c r="AF914" s="115"/>
      <c r="AG914" s="115"/>
      <c r="AH914" s="296"/>
      <c r="AI914" s="115"/>
      <c r="AJ914" s="30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3"/>
      <c r="AF915" s="115"/>
      <c r="AG915" s="115"/>
      <c r="AH915" s="296"/>
      <c r="AI915" s="115"/>
      <c r="AJ915" s="30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3"/>
      <c r="AF916" s="115"/>
      <c r="AG916" s="115"/>
      <c r="AH916" s="296"/>
      <c r="AI916" s="115"/>
      <c r="AJ916" s="30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3"/>
      <c r="AF917" s="115"/>
      <c r="AG917" s="115"/>
      <c r="AH917" s="296"/>
      <c r="AI917" s="115"/>
      <c r="AJ917" s="30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3"/>
      <c r="AF918" s="115"/>
      <c r="AG918" s="115"/>
      <c r="AH918" s="296"/>
      <c r="AI918" s="115"/>
      <c r="AJ918" s="30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3"/>
      <c r="AF919" s="115"/>
      <c r="AG919" s="115"/>
      <c r="AH919" s="296"/>
      <c r="AI919" s="115"/>
      <c r="AJ919" s="30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3"/>
      <c r="AF920" s="115"/>
      <c r="AG920" s="115"/>
      <c r="AH920" s="296"/>
      <c r="AI920" s="115"/>
      <c r="AJ920" s="30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3"/>
      <c r="AF921" s="115"/>
      <c r="AG921" s="115"/>
      <c r="AH921" s="296"/>
      <c r="AI921" s="115"/>
      <c r="AJ921" s="30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3"/>
      <c r="AF922" s="115"/>
      <c r="AG922" s="115"/>
      <c r="AH922" s="296"/>
      <c r="AI922" s="115"/>
      <c r="AJ922" s="30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3"/>
      <c r="AF923" s="115"/>
      <c r="AG923" s="115"/>
      <c r="AH923" s="296"/>
      <c r="AI923" s="115"/>
      <c r="AJ923" s="30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3"/>
      <c r="AF924" s="115"/>
      <c r="AG924" s="115"/>
      <c r="AH924" s="296"/>
      <c r="AI924" s="115"/>
      <c r="AJ924" s="30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3"/>
      <c r="AF925" s="115"/>
      <c r="AG925" s="115"/>
      <c r="AH925" s="296"/>
      <c r="AI925" s="115"/>
      <c r="AJ925" s="30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3"/>
      <c r="AF926" s="115"/>
      <c r="AG926" s="115"/>
      <c r="AH926" s="296"/>
      <c r="AI926" s="115"/>
      <c r="AJ926" s="30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3"/>
      <c r="AF927" s="115"/>
      <c r="AG927" s="115"/>
      <c r="AH927" s="296"/>
      <c r="AI927" s="115"/>
      <c r="AJ927" s="30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3"/>
      <c r="AF928" s="115"/>
      <c r="AG928" s="115"/>
      <c r="AH928" s="296"/>
      <c r="AI928" s="115"/>
      <c r="AJ928" s="30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3"/>
      <c r="AF929" s="115"/>
      <c r="AG929" s="115"/>
      <c r="AH929" s="296"/>
      <c r="AI929" s="115"/>
      <c r="AJ929" s="30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3"/>
      <c r="AF930" s="115"/>
      <c r="AG930" s="115"/>
      <c r="AH930" s="296"/>
      <c r="AI930" s="115"/>
      <c r="AJ930" s="30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3"/>
      <c r="AF931" s="115"/>
      <c r="AG931" s="115"/>
      <c r="AH931" s="296"/>
      <c r="AI931" s="115"/>
      <c r="AJ931" s="30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3"/>
      <c r="AF932" s="115"/>
      <c r="AG932" s="115"/>
      <c r="AH932" s="296"/>
      <c r="AI932" s="115"/>
      <c r="AJ932" s="30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3"/>
      <c r="AF933" s="115"/>
      <c r="AG933" s="115"/>
      <c r="AH933" s="296"/>
      <c r="AI933" s="115"/>
      <c r="AJ933" s="30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3"/>
      <c r="AF934" s="115"/>
      <c r="AG934" s="115"/>
      <c r="AH934" s="296"/>
      <c r="AI934" s="115"/>
      <c r="AJ934" s="30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3"/>
      <c r="AF935" s="115"/>
      <c r="AG935" s="115"/>
      <c r="AH935" s="296"/>
      <c r="AI935" s="115"/>
      <c r="AJ935" s="30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3"/>
      <c r="AF936" s="115"/>
      <c r="AG936" s="115"/>
      <c r="AH936" s="296"/>
      <c r="AI936" s="115"/>
      <c r="AJ936" s="30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3"/>
      <c r="AF937" s="115"/>
      <c r="AG937" s="115"/>
      <c r="AH937" s="296"/>
      <c r="AI937" s="115"/>
      <c r="AJ937" s="30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3"/>
      <c r="AF938" s="115"/>
      <c r="AG938" s="115"/>
      <c r="AH938" s="296"/>
      <c r="AI938" s="115"/>
      <c r="AJ938" s="30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3"/>
      <c r="AF939" s="115"/>
      <c r="AG939" s="115"/>
      <c r="AH939" s="296"/>
      <c r="AI939" s="115"/>
      <c r="AJ939" s="30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3"/>
      <c r="AF940" s="115"/>
      <c r="AG940" s="115"/>
      <c r="AH940" s="296"/>
      <c r="AI940" s="115"/>
      <c r="AJ940" s="30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3"/>
      <c r="AF941" s="115"/>
      <c r="AG941" s="115"/>
      <c r="AH941" s="296"/>
      <c r="AI941" s="115"/>
      <c r="AJ941" s="30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3"/>
      <c r="AF942" s="115"/>
      <c r="AG942" s="115"/>
      <c r="AH942" s="296"/>
      <c r="AI942" s="115"/>
      <c r="AJ942" s="30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3"/>
      <c r="AF943" s="115"/>
      <c r="AG943" s="115"/>
      <c r="AH943" s="296"/>
      <c r="AI943" s="115"/>
      <c r="AJ943" s="30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3"/>
      <c r="AF944" s="115"/>
      <c r="AG944" s="115"/>
      <c r="AH944" s="296"/>
      <c r="AI944" s="115"/>
      <c r="AJ944" s="30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3"/>
      <c r="AF945" s="115"/>
      <c r="AG945" s="115"/>
      <c r="AH945" s="296"/>
      <c r="AI945" s="115"/>
      <c r="AJ945" s="30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3"/>
      <c r="AF946" s="115"/>
      <c r="AG946" s="115"/>
      <c r="AH946" s="296"/>
      <c r="AI946" s="115"/>
      <c r="AJ946" s="30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3"/>
      <c r="AF947" s="115"/>
      <c r="AG947" s="115"/>
      <c r="AH947" s="296"/>
      <c r="AI947" s="115"/>
      <c r="AJ947" s="30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3"/>
      <c r="AF948" s="115"/>
      <c r="AG948" s="115"/>
      <c r="AH948" s="296"/>
      <c r="AI948" s="115"/>
      <c r="AJ948" s="30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3"/>
      <c r="AF949" s="115"/>
      <c r="AG949" s="115"/>
      <c r="AH949" s="296"/>
      <c r="AI949" s="115"/>
      <c r="AJ949" s="30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3"/>
      <c r="AF950" s="115"/>
      <c r="AG950" s="115"/>
      <c r="AH950" s="296"/>
      <c r="AI950" s="115"/>
      <c r="AJ950" s="30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3"/>
      <c r="AF951" s="115"/>
      <c r="AG951" s="115"/>
      <c r="AH951" s="296"/>
      <c r="AI951" s="115"/>
      <c r="AJ951" s="30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3"/>
      <c r="AF952" s="115"/>
      <c r="AG952" s="115"/>
      <c r="AH952" s="296"/>
      <c r="AI952" s="115"/>
      <c r="AJ952" s="30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3"/>
      <c r="AF953" s="115"/>
      <c r="AG953" s="115"/>
      <c r="AH953" s="296"/>
      <c r="AI953" s="115"/>
      <c r="AJ953" s="30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3"/>
      <c r="AF954" s="115"/>
      <c r="AG954" s="115"/>
      <c r="AH954" s="296"/>
      <c r="AI954" s="115"/>
      <c r="AJ954" s="30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3"/>
      <c r="AF955" s="115"/>
      <c r="AG955" s="115"/>
      <c r="AH955" s="296"/>
      <c r="AI955" s="115"/>
      <c r="AJ955" s="30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3"/>
      <c r="AF956" s="115"/>
      <c r="AG956" s="115"/>
      <c r="AH956" s="296"/>
      <c r="AI956" s="115"/>
      <c r="AJ956" s="30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3"/>
      <c r="AF957" s="115"/>
      <c r="AG957" s="115"/>
      <c r="AH957" s="296"/>
      <c r="AI957" s="115"/>
      <c r="AJ957" s="30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3"/>
      <c r="AF958" s="115"/>
      <c r="AG958" s="115"/>
      <c r="AH958" s="296"/>
      <c r="AI958" s="115"/>
      <c r="AJ958" s="30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3"/>
      <c r="AF959" s="115"/>
      <c r="AG959" s="115"/>
      <c r="AH959" s="296"/>
      <c r="AI959" s="115"/>
      <c r="AJ959" s="30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3"/>
      <c r="AF960" s="115"/>
      <c r="AG960" s="115"/>
      <c r="AH960" s="296"/>
      <c r="AI960" s="115"/>
      <c r="AJ960" s="30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3"/>
      <c r="AF961" s="115"/>
      <c r="AG961" s="115"/>
      <c r="AH961" s="296"/>
      <c r="AI961" s="115"/>
      <c r="AJ961" s="30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3"/>
      <c r="AF962" s="115"/>
      <c r="AG962" s="115"/>
      <c r="AH962" s="296"/>
      <c r="AI962" s="115"/>
      <c r="AJ962" s="30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3"/>
      <c r="AF963" s="115"/>
      <c r="AG963" s="115"/>
      <c r="AH963" s="296"/>
      <c r="AI963" s="115"/>
      <c r="AJ963" s="30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3"/>
      <c r="AF964" s="115"/>
      <c r="AG964" s="115"/>
      <c r="AH964" s="296"/>
      <c r="AI964" s="115"/>
      <c r="AJ964" s="30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3"/>
      <c r="AF965" s="115"/>
      <c r="AG965" s="115"/>
      <c r="AH965" s="296"/>
      <c r="AI965" s="115"/>
      <c r="AJ965" s="30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3"/>
      <c r="AF966" s="115"/>
      <c r="AG966" s="115"/>
      <c r="AH966" s="296"/>
      <c r="AI966" s="115"/>
      <c r="AJ966" s="30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3"/>
      <c r="AF967" s="115"/>
      <c r="AG967" s="115"/>
      <c r="AH967" s="296"/>
      <c r="AI967" s="115"/>
      <c r="AJ967" s="30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3"/>
      <c r="AF968" s="115"/>
      <c r="AG968" s="115"/>
      <c r="AH968" s="296"/>
      <c r="AI968" s="115"/>
      <c r="AJ968" s="30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3"/>
      <c r="AF969" s="115"/>
      <c r="AG969" s="115"/>
      <c r="AH969" s="296"/>
      <c r="AI969" s="115"/>
      <c r="AJ969" s="30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3"/>
      <c r="AF970" s="115"/>
      <c r="AG970" s="115"/>
      <c r="AH970" s="296"/>
      <c r="AI970" s="115"/>
      <c r="AJ970" s="30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3"/>
      <c r="AF971" s="115"/>
      <c r="AG971" s="115"/>
      <c r="AH971" s="296"/>
      <c r="AI971" s="115"/>
      <c r="AJ971" s="30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3"/>
      <c r="AF972" s="115"/>
      <c r="AG972" s="115"/>
      <c r="AH972" s="296"/>
      <c r="AI972" s="115"/>
      <c r="AJ972" s="30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3"/>
      <c r="AF973" s="115"/>
      <c r="AG973" s="115"/>
      <c r="AH973" s="296"/>
      <c r="AI973" s="115"/>
      <c r="AJ973" s="30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3"/>
      <c r="AF974" s="115"/>
      <c r="AG974" s="115"/>
      <c r="AH974" s="296"/>
      <c r="AI974" s="115"/>
      <c r="AJ974" s="30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3"/>
      <c r="AF975" s="115"/>
      <c r="AG975" s="115"/>
      <c r="AH975" s="296"/>
      <c r="AI975" s="115"/>
      <c r="AJ975" s="30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3"/>
      <c r="AF976" s="115"/>
      <c r="AG976" s="115"/>
      <c r="AH976" s="296"/>
      <c r="AI976" s="115"/>
      <c r="AJ976" s="30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3"/>
      <c r="AF977" s="115"/>
      <c r="AG977" s="115"/>
      <c r="AH977" s="296"/>
      <c r="AI977" s="115"/>
      <c r="AJ977" s="30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3"/>
      <c r="AF978" s="115"/>
      <c r="AG978" s="115"/>
      <c r="AH978" s="296"/>
      <c r="AI978" s="115"/>
      <c r="AJ978" s="30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3"/>
      <c r="AF979" s="115"/>
      <c r="AG979" s="115"/>
      <c r="AH979" s="296"/>
      <c r="AI979" s="115"/>
      <c r="AJ979" s="30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3"/>
      <c r="AF980" s="115"/>
      <c r="AG980" s="115"/>
      <c r="AH980" s="296"/>
      <c r="AI980" s="115"/>
      <c r="AJ980" s="30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3"/>
      <c r="AF981" s="115"/>
      <c r="AG981" s="115"/>
      <c r="AH981" s="296"/>
      <c r="AI981" s="115"/>
      <c r="AJ981" s="30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3"/>
      <c r="AF982" s="115"/>
      <c r="AG982" s="115"/>
      <c r="AH982" s="296"/>
      <c r="AI982" s="115"/>
      <c r="AJ982" s="30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3"/>
      <c r="AF983" s="115"/>
      <c r="AG983" s="115"/>
      <c r="AH983" s="296"/>
      <c r="AI983" s="115"/>
      <c r="AJ983" s="30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3"/>
      <c r="AF984" s="115"/>
      <c r="AG984" s="115"/>
      <c r="AH984" s="296"/>
      <c r="AI984" s="115"/>
      <c r="AJ984" s="30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3"/>
      <c r="AF985" s="115"/>
      <c r="AG985" s="115"/>
      <c r="AH985" s="296"/>
      <c r="AI985" s="115"/>
      <c r="AJ985" s="30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3"/>
      <c r="AF986" s="115"/>
      <c r="AG986" s="115"/>
      <c r="AH986" s="296"/>
      <c r="AI986" s="115"/>
      <c r="AJ986" s="30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3"/>
      <c r="AF987" s="115"/>
      <c r="AG987" s="115"/>
      <c r="AH987" s="296"/>
      <c r="AI987" s="115"/>
      <c r="AJ987" s="30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3"/>
      <c r="AF988" s="115"/>
      <c r="AG988" s="115"/>
      <c r="AH988" s="296"/>
      <c r="AI988" s="115"/>
      <c r="AJ988" s="30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3"/>
      <c r="AF989" s="115"/>
      <c r="AG989" s="115"/>
      <c r="AH989" s="296"/>
      <c r="AI989" s="115"/>
      <c r="AJ989" s="30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3"/>
      <c r="AF990" s="115"/>
      <c r="AG990" s="115"/>
      <c r="AH990" s="296"/>
      <c r="AI990" s="115"/>
      <c r="AJ990" s="30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3"/>
      <c r="AF991" s="115"/>
      <c r="AG991" s="115"/>
      <c r="AH991" s="296"/>
      <c r="AI991" s="115"/>
      <c r="AJ991" s="30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3"/>
      <c r="AF992" s="115"/>
      <c r="AG992" s="115"/>
      <c r="AH992" s="296"/>
      <c r="AI992" s="115"/>
      <c r="AJ992" s="30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3"/>
      <c r="AF993" s="115"/>
      <c r="AG993" s="115"/>
      <c r="AH993" s="296"/>
      <c r="AI993" s="115"/>
      <c r="AJ993" s="30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3"/>
      <c r="AF994" s="115"/>
      <c r="AG994" s="115"/>
      <c r="AH994" s="296"/>
      <c r="AI994" s="115"/>
      <c r="AJ994" s="30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3"/>
      <c r="AF995" s="115"/>
      <c r="AG995" s="115"/>
      <c r="AH995" s="296"/>
      <c r="AI995" s="115"/>
      <c r="AJ995" s="30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3"/>
      <c r="AF996" s="115"/>
      <c r="AG996" s="115"/>
      <c r="AH996" s="296"/>
      <c r="AI996" s="115"/>
      <c r="AJ996" s="30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3"/>
      <c r="AF997" s="115"/>
      <c r="AG997" s="115"/>
      <c r="AH997" s="296"/>
      <c r="AI997" s="115"/>
      <c r="AJ997" s="30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3"/>
      <c r="AF998" s="115"/>
      <c r="AG998" s="115"/>
      <c r="AH998" s="296"/>
      <c r="AI998" s="115"/>
      <c r="AJ998" s="30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3"/>
      <c r="AF999" s="115"/>
      <c r="AG999" s="115"/>
      <c r="AH999" s="296"/>
      <c r="AI999" s="115"/>
      <c r="AJ999" s="30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3"/>
      <c r="AF1000" s="115"/>
      <c r="AG1000" s="115"/>
      <c r="AH1000" s="296"/>
      <c r="AI1000" s="115"/>
      <c r="AJ1000" s="30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3"/>
      <c r="AF1001" s="115"/>
      <c r="AG1001" s="115"/>
      <c r="AH1001" s="296"/>
      <c r="AI1001" s="115"/>
      <c r="AJ1001" s="30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3"/>
      <c r="AF1002" s="115"/>
      <c r="AG1002" s="115"/>
      <c r="AH1002" s="296"/>
      <c r="AI1002" s="115"/>
      <c r="AJ1002" s="30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3"/>
      <c r="AF1003" s="115"/>
      <c r="AG1003" s="115"/>
      <c r="AH1003" s="296"/>
      <c r="AI1003" s="115"/>
      <c r="AJ1003" s="30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3"/>
      <c r="AF1004" s="115"/>
      <c r="AG1004" s="115"/>
      <c r="AH1004" s="296"/>
      <c r="AI1004" s="115"/>
      <c r="AJ1004" s="30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3"/>
      <c r="AF1005" s="115"/>
      <c r="AG1005" s="115"/>
      <c r="AH1005" s="296"/>
      <c r="AI1005" s="115"/>
      <c r="AJ1005" s="30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3"/>
      <c r="AF1006" s="115"/>
      <c r="AG1006" s="115"/>
      <c r="AH1006" s="296"/>
      <c r="AI1006" s="115"/>
      <c r="AJ1006" s="30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3"/>
      <c r="AF1007" s="115"/>
      <c r="AG1007" s="115"/>
      <c r="AH1007" s="296"/>
      <c r="AI1007" s="115"/>
      <c r="AJ1007" s="30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3"/>
      <c r="AF1008" s="115"/>
      <c r="AG1008" s="115"/>
      <c r="AH1008" s="296"/>
      <c r="AI1008" s="115"/>
      <c r="AJ1008" s="30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3"/>
      <c r="AF1009" s="115"/>
      <c r="AG1009" s="115"/>
      <c r="AH1009" s="296"/>
      <c r="AI1009" s="115"/>
      <c r="AJ1009" s="30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3"/>
      <c r="AF1010" s="115"/>
      <c r="AG1010" s="115"/>
      <c r="AH1010" s="296"/>
      <c r="AI1010" s="115"/>
      <c r="AJ1010" s="30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3"/>
      <c r="AF1011" s="115"/>
      <c r="AG1011" s="115"/>
      <c r="AH1011" s="296"/>
      <c r="AI1011" s="115"/>
      <c r="AJ1011" s="30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3"/>
      <c r="AF1012" s="115"/>
      <c r="AG1012" s="115"/>
      <c r="AH1012" s="296"/>
      <c r="AI1012" s="115"/>
      <c r="AJ1012" s="30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3"/>
      <c r="AF1013" s="115"/>
      <c r="AG1013" s="115"/>
      <c r="AH1013" s="296"/>
      <c r="AI1013" s="115"/>
      <c r="AJ1013" s="30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3"/>
      <c r="AF1014" s="115"/>
      <c r="AG1014" s="115"/>
      <c r="AH1014" s="296"/>
      <c r="AI1014" s="115"/>
      <c r="AJ1014" s="30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3"/>
      <c r="AF1015" s="115"/>
      <c r="AG1015" s="115"/>
      <c r="AH1015" s="296"/>
      <c r="AI1015" s="115"/>
      <c r="AJ1015" s="30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3"/>
      <c r="AF1016" s="115"/>
      <c r="AG1016" s="115"/>
      <c r="AH1016" s="296"/>
      <c r="AI1016" s="115"/>
      <c r="AJ1016" s="30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3"/>
      <c r="AF1017" s="115"/>
      <c r="AG1017" s="115"/>
      <c r="AH1017" s="296"/>
      <c r="AI1017" s="115"/>
      <c r="AJ1017" s="30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3"/>
      <c r="AF1018" s="115"/>
      <c r="AG1018" s="115"/>
      <c r="AH1018" s="296"/>
      <c r="AI1018" s="115"/>
      <c r="AJ1018" s="30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3"/>
      <c r="AF1019" s="115"/>
      <c r="AG1019" s="115"/>
      <c r="AH1019" s="296"/>
      <c r="AI1019" s="115"/>
      <c r="AJ1019" s="30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3"/>
      <c r="AF1020" s="115"/>
      <c r="AG1020" s="115"/>
      <c r="AH1020" s="296"/>
      <c r="AI1020" s="115"/>
      <c r="AJ1020" s="30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3"/>
      <c r="AF1021" s="115"/>
      <c r="AG1021" s="115"/>
      <c r="AH1021" s="296"/>
      <c r="AI1021" s="115"/>
      <c r="AJ1021" s="30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3"/>
      <c r="AF1022" s="115"/>
      <c r="AG1022" s="115"/>
      <c r="AH1022" s="296"/>
      <c r="AI1022" s="115"/>
      <c r="AJ1022" s="30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3"/>
      <c r="AF1023" s="115"/>
      <c r="AG1023" s="115"/>
      <c r="AH1023" s="296"/>
      <c r="AI1023" s="115"/>
      <c r="AJ1023" s="30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3"/>
      <c r="AF1024" s="115"/>
      <c r="AG1024" s="115"/>
      <c r="AH1024" s="296"/>
      <c r="AI1024" s="115"/>
      <c r="AJ1024" s="30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3"/>
      <c r="AF1025" s="115"/>
      <c r="AG1025" s="115"/>
      <c r="AH1025" s="296"/>
      <c r="AI1025" s="115"/>
      <c r="AJ1025" s="30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3"/>
      <c r="AF1026" s="115"/>
      <c r="AG1026" s="115"/>
      <c r="AH1026" s="296"/>
      <c r="AI1026" s="115"/>
      <c r="AJ1026" s="30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3"/>
      <c r="AF1027" s="115"/>
      <c r="AG1027" s="115"/>
      <c r="AH1027" s="296"/>
      <c r="AI1027" s="115"/>
      <c r="AJ1027" s="30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3"/>
      <c r="AF1028" s="115"/>
      <c r="AG1028" s="115"/>
      <c r="AH1028" s="296"/>
      <c r="AI1028" s="115"/>
      <c r="AJ1028" s="30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3"/>
      <c r="AF1029" s="115"/>
      <c r="AG1029" s="115"/>
      <c r="AH1029" s="296"/>
      <c r="AI1029" s="115"/>
      <c r="AJ1029" s="30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3"/>
      <c r="AF1030" s="115"/>
      <c r="AG1030" s="115"/>
      <c r="AH1030" s="296"/>
      <c r="AI1030" s="115"/>
      <c r="AJ1030" s="30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3"/>
      <c r="AF1031" s="115"/>
      <c r="AG1031" s="115"/>
      <c r="AH1031" s="296"/>
      <c r="AI1031" s="115"/>
      <c r="AJ1031" s="30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3"/>
      <c r="AF1032" s="115"/>
      <c r="AG1032" s="115"/>
      <c r="AH1032" s="296"/>
      <c r="AI1032" s="115"/>
      <c r="AJ1032" s="30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3"/>
      <c r="AF1033" s="115"/>
      <c r="AG1033" s="115"/>
      <c r="AH1033" s="296"/>
      <c r="AI1033" s="115"/>
      <c r="AJ1033" s="30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3"/>
      <c r="AF1034" s="115"/>
      <c r="AG1034" s="115"/>
      <c r="AH1034" s="296"/>
      <c r="AI1034" s="115"/>
      <c r="AJ1034" s="30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3"/>
      <c r="AF1035" s="115"/>
      <c r="AG1035" s="115"/>
      <c r="AH1035" s="296"/>
      <c r="AI1035" s="115"/>
      <c r="AJ1035" s="30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3"/>
      <c r="AF1036" s="115"/>
      <c r="AG1036" s="115"/>
      <c r="AH1036" s="296"/>
      <c r="AI1036" s="115"/>
      <c r="AJ1036" s="30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3"/>
      <c r="AF1037" s="115"/>
      <c r="AG1037" s="115"/>
      <c r="AH1037" s="296"/>
      <c r="AI1037" s="115"/>
      <c r="AJ1037" s="30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3"/>
      <c r="AF1038" s="115"/>
      <c r="AG1038" s="115"/>
      <c r="AH1038" s="296"/>
      <c r="AI1038" s="115"/>
      <c r="AJ1038" s="30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3"/>
      <c r="AF1039" s="115"/>
      <c r="AG1039" s="115"/>
      <c r="AH1039" s="296"/>
      <c r="AI1039" s="115"/>
      <c r="AJ1039" s="30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3"/>
      <c r="AF1040" s="115"/>
      <c r="AG1040" s="115"/>
      <c r="AH1040" s="296"/>
      <c r="AI1040" s="115"/>
      <c r="AJ1040" s="30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3"/>
      <c r="AF1041" s="115"/>
      <c r="AG1041" s="115"/>
      <c r="AH1041" s="296"/>
      <c r="AI1041" s="115"/>
      <c r="AJ1041" s="30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3"/>
      <c r="AF1042" s="115"/>
      <c r="AG1042" s="115"/>
      <c r="AH1042" s="296"/>
      <c r="AI1042" s="115"/>
      <c r="AJ1042" s="30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3"/>
      <c r="AF1043" s="115"/>
      <c r="AG1043" s="115"/>
      <c r="AH1043" s="296"/>
      <c r="AI1043" s="115"/>
      <c r="AJ1043" s="30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3"/>
      <c r="AF1044" s="115"/>
      <c r="AG1044" s="115"/>
      <c r="AH1044" s="296"/>
      <c r="AI1044" s="115"/>
      <c r="AJ1044" s="30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3"/>
      <c r="AF1045" s="115"/>
      <c r="AG1045" s="115"/>
      <c r="AH1045" s="296"/>
      <c r="AI1045" s="115"/>
      <c r="AJ1045" s="30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3"/>
      <c r="AF1046" s="115"/>
      <c r="AG1046" s="115"/>
      <c r="AH1046" s="296"/>
      <c r="AI1046" s="115"/>
      <c r="AJ1046" s="30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3"/>
      <c r="AF1047" s="115"/>
      <c r="AG1047" s="115"/>
      <c r="AH1047" s="296"/>
      <c r="AI1047" s="115"/>
      <c r="AJ1047" s="30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3"/>
      <c r="AF1048" s="115"/>
      <c r="AG1048" s="115"/>
      <c r="AH1048" s="296"/>
      <c r="AI1048" s="115"/>
      <c r="AJ1048" s="30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3"/>
      <c r="AF1049" s="115"/>
      <c r="AG1049" s="115"/>
      <c r="AH1049" s="296"/>
      <c r="AI1049" s="115"/>
      <c r="AJ1049" s="30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3"/>
      <c r="AF1050" s="115"/>
      <c r="AG1050" s="115"/>
      <c r="AH1050" s="296"/>
      <c r="AI1050" s="115"/>
      <c r="AJ1050" s="30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3"/>
      <c r="AF1051" s="115"/>
      <c r="AG1051" s="115"/>
      <c r="AH1051" s="296"/>
      <c r="AI1051" s="115"/>
      <c r="AJ1051" s="30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3"/>
      <c r="AF1052" s="115"/>
      <c r="AG1052" s="115"/>
      <c r="AH1052" s="296"/>
      <c r="AI1052" s="115"/>
      <c r="AJ1052" s="30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3"/>
      <c r="AF1053" s="115"/>
      <c r="AG1053" s="115"/>
      <c r="AH1053" s="296"/>
      <c r="AI1053" s="115"/>
      <c r="AJ1053" s="30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3"/>
      <c r="AF1054" s="115"/>
      <c r="AG1054" s="115"/>
      <c r="AH1054" s="296"/>
      <c r="AI1054" s="115"/>
      <c r="AJ1054" s="30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3"/>
      <c r="AF1055" s="115"/>
      <c r="AG1055" s="115"/>
      <c r="AH1055" s="296"/>
      <c r="AI1055" s="115"/>
      <c r="AJ1055" s="30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3"/>
      <c r="AF1056" s="115"/>
      <c r="AG1056" s="115"/>
      <c r="AH1056" s="296"/>
      <c r="AI1056" s="115"/>
      <c r="AJ1056" s="30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3"/>
      <c r="AF1057" s="115"/>
      <c r="AG1057" s="115"/>
      <c r="AH1057" s="296"/>
      <c r="AI1057" s="115"/>
      <c r="AJ1057" s="30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3"/>
      <c r="AF1058" s="115"/>
      <c r="AG1058" s="115"/>
      <c r="AH1058" s="296"/>
      <c r="AI1058" s="115"/>
      <c r="AJ1058" s="30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3"/>
      <c r="AF1059" s="115"/>
      <c r="AG1059" s="115"/>
      <c r="AH1059" s="296"/>
      <c r="AI1059" s="115"/>
      <c r="AJ1059" s="30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3"/>
      <c r="AF1060" s="115"/>
      <c r="AG1060" s="115"/>
      <c r="AH1060" s="296"/>
      <c r="AI1060" s="115"/>
      <c r="AJ1060" s="30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3"/>
      <c r="AF1061" s="115"/>
      <c r="AG1061" s="115"/>
      <c r="AH1061" s="296"/>
      <c r="AI1061" s="115"/>
      <c r="AJ1061" s="30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3"/>
      <c r="AF1062" s="115"/>
      <c r="AG1062" s="115"/>
      <c r="AH1062" s="296"/>
      <c r="AI1062" s="115"/>
      <c r="AJ1062" s="30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3"/>
      <c r="AF1063" s="115"/>
      <c r="AG1063" s="115"/>
      <c r="AH1063" s="296"/>
      <c r="AI1063" s="115"/>
      <c r="AJ1063" s="30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3"/>
      <c r="AF1064" s="115"/>
      <c r="AG1064" s="115"/>
      <c r="AH1064" s="296"/>
      <c r="AI1064" s="115"/>
      <c r="AJ1064" s="30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3"/>
      <c r="AF1065" s="115"/>
      <c r="AG1065" s="115"/>
      <c r="AH1065" s="296"/>
      <c r="AI1065" s="115"/>
      <c r="AJ1065" s="30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3"/>
      <c r="AF1066" s="115"/>
      <c r="AG1066" s="115"/>
      <c r="AH1066" s="296"/>
      <c r="AI1066" s="115"/>
      <c r="AJ1066" s="30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3"/>
      <c r="AF1067" s="115"/>
      <c r="AG1067" s="115"/>
      <c r="AH1067" s="296"/>
      <c r="AI1067" s="115"/>
      <c r="AJ1067" s="30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3"/>
      <c r="AF1068" s="115"/>
      <c r="AG1068" s="115"/>
      <c r="AH1068" s="296"/>
      <c r="AI1068" s="115"/>
      <c r="AJ1068" s="30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3"/>
      <c r="AF1069" s="115"/>
      <c r="AG1069" s="115"/>
      <c r="AH1069" s="296"/>
      <c r="AI1069" s="115"/>
      <c r="AJ1069" s="30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3"/>
      <c r="AF1070" s="115"/>
      <c r="AG1070" s="115"/>
      <c r="AH1070" s="296"/>
      <c r="AI1070" s="115"/>
      <c r="AJ1070" s="30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3"/>
      <c r="AF1071" s="115"/>
      <c r="AG1071" s="115"/>
      <c r="AH1071" s="296"/>
      <c r="AI1071" s="115"/>
      <c r="AJ1071" s="30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3"/>
      <c r="AF1072" s="115"/>
      <c r="AG1072" s="115"/>
      <c r="AH1072" s="296"/>
      <c r="AI1072" s="115"/>
      <c r="AJ1072" s="30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3"/>
      <c r="AF1073" s="115"/>
      <c r="AG1073" s="115"/>
      <c r="AH1073" s="296"/>
      <c r="AI1073" s="115"/>
      <c r="AJ1073" s="30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3"/>
      <c r="AF1074" s="115"/>
      <c r="AG1074" s="115"/>
      <c r="AH1074" s="296"/>
      <c r="AI1074" s="115"/>
      <c r="AJ1074" s="30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3"/>
      <c r="AF1075" s="115"/>
      <c r="AG1075" s="115"/>
      <c r="AH1075" s="296"/>
      <c r="AI1075" s="115"/>
      <c r="AJ1075" s="30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3"/>
      <c r="AF1076" s="115"/>
      <c r="AG1076" s="115"/>
      <c r="AH1076" s="296"/>
      <c r="AI1076" s="115"/>
      <c r="AJ1076" s="30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3"/>
      <c r="AF1077" s="115"/>
      <c r="AG1077" s="115"/>
      <c r="AH1077" s="296"/>
      <c r="AI1077" s="115"/>
      <c r="AJ1077" s="30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3"/>
      <c r="AF1078" s="115"/>
      <c r="AG1078" s="115"/>
      <c r="AH1078" s="296"/>
      <c r="AI1078" s="115"/>
      <c r="AJ1078" s="30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3"/>
      <c r="AF1079" s="115"/>
      <c r="AG1079" s="115"/>
      <c r="AH1079" s="296"/>
      <c r="AI1079" s="115"/>
      <c r="AJ1079" s="30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3"/>
      <c r="AF1080" s="115"/>
      <c r="AG1080" s="115"/>
      <c r="AH1080" s="296"/>
      <c r="AI1080" s="115"/>
      <c r="AJ1080" s="30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3"/>
      <c r="AF1081" s="115"/>
      <c r="AG1081" s="115"/>
      <c r="AH1081" s="296"/>
      <c r="AI1081" s="115"/>
      <c r="AJ1081" s="30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3"/>
      <c r="AF1082" s="115"/>
      <c r="AG1082" s="115"/>
      <c r="AH1082" s="296"/>
      <c r="AI1082" s="115"/>
      <c r="AJ1082" s="30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3"/>
      <c r="AF1083" s="115"/>
      <c r="AG1083" s="115"/>
      <c r="AH1083" s="296"/>
      <c r="AI1083" s="115"/>
      <c r="AJ1083" s="30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3"/>
      <c r="AF1084" s="115"/>
      <c r="AG1084" s="115"/>
      <c r="AH1084" s="296"/>
      <c r="AI1084" s="115"/>
      <c r="AJ1084" s="30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3"/>
      <c r="AF1085" s="115"/>
      <c r="AG1085" s="115"/>
      <c r="AH1085" s="296"/>
      <c r="AI1085" s="115"/>
      <c r="AJ1085" s="30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3"/>
      <c r="AF1086" s="115"/>
      <c r="AG1086" s="115"/>
      <c r="AH1086" s="296"/>
      <c r="AI1086" s="115"/>
      <c r="AJ1086" s="30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3"/>
      <c r="AF1087" s="115"/>
      <c r="AG1087" s="115"/>
      <c r="AH1087" s="296"/>
      <c r="AI1087" s="115"/>
      <c r="AJ1087" s="30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3"/>
      <c r="AF1088" s="115"/>
      <c r="AG1088" s="115"/>
      <c r="AH1088" s="296"/>
      <c r="AI1088" s="115"/>
      <c r="AJ1088" s="30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3"/>
      <c r="AF1089" s="115"/>
      <c r="AG1089" s="115"/>
      <c r="AH1089" s="296"/>
      <c r="AI1089" s="115"/>
      <c r="AJ1089" s="30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3"/>
      <c r="AF1090" s="115"/>
      <c r="AG1090" s="115"/>
      <c r="AH1090" s="296"/>
      <c r="AI1090" s="115"/>
      <c r="AJ1090" s="30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3"/>
      <c r="AF1091" s="115"/>
      <c r="AG1091" s="115"/>
      <c r="AH1091" s="296"/>
      <c r="AI1091" s="115"/>
      <c r="AJ1091" s="30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3"/>
      <c r="AF1092" s="115"/>
      <c r="AG1092" s="115"/>
      <c r="AH1092" s="296"/>
      <c r="AI1092" s="115"/>
      <c r="AJ1092" s="30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3"/>
      <c r="AF1093" s="115"/>
      <c r="AG1093" s="115"/>
      <c r="AH1093" s="296"/>
      <c r="AI1093" s="115"/>
      <c r="AJ1093" s="30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3"/>
      <c r="AF1094" s="115"/>
      <c r="AG1094" s="115"/>
      <c r="AH1094" s="296"/>
      <c r="AI1094" s="115"/>
      <c r="AJ1094" s="30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3"/>
      <c r="AF1095" s="115"/>
      <c r="AG1095" s="115"/>
      <c r="AH1095" s="296"/>
      <c r="AI1095" s="115"/>
      <c r="AJ1095" s="30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3"/>
      <c r="AF1096" s="115"/>
      <c r="AG1096" s="115"/>
      <c r="AH1096" s="296"/>
      <c r="AI1096" s="115"/>
      <c r="AJ1096" s="30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3"/>
      <c r="AF1097" s="115"/>
      <c r="AG1097" s="115"/>
      <c r="AH1097" s="296"/>
      <c r="AI1097" s="115"/>
      <c r="AJ1097" s="30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3"/>
      <c r="AF1098" s="115"/>
      <c r="AG1098" s="115"/>
      <c r="AH1098" s="296"/>
      <c r="AI1098" s="115"/>
      <c r="AJ1098" s="30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3"/>
      <c r="AF1099" s="115"/>
      <c r="AG1099" s="115"/>
      <c r="AH1099" s="296"/>
      <c r="AI1099" s="115"/>
      <c r="AJ1099" s="30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3"/>
      <c r="AF1100" s="115"/>
      <c r="AG1100" s="115"/>
      <c r="AH1100" s="296"/>
      <c r="AI1100" s="115"/>
      <c r="AJ1100" s="30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3"/>
      <c r="AF1101" s="115"/>
      <c r="AG1101" s="115"/>
      <c r="AH1101" s="296"/>
      <c r="AI1101" s="115"/>
      <c r="AJ1101" s="30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3"/>
      <c r="AF1102" s="115"/>
      <c r="AG1102" s="115"/>
      <c r="AH1102" s="296"/>
      <c r="AI1102" s="115"/>
      <c r="AJ1102" s="30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3"/>
      <c r="AF1103" s="115"/>
      <c r="AG1103" s="115"/>
      <c r="AH1103" s="296"/>
      <c r="AI1103" s="115"/>
      <c r="AJ1103" s="30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3"/>
      <c r="AF1104" s="115"/>
      <c r="AG1104" s="115"/>
      <c r="AH1104" s="296"/>
      <c r="AI1104" s="115"/>
      <c r="AJ1104" s="30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3"/>
      <c r="AF1105" s="115"/>
      <c r="AG1105" s="115"/>
      <c r="AH1105" s="296"/>
      <c r="AI1105" s="115"/>
      <c r="AJ1105" s="30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3"/>
      <c r="AF1106" s="115"/>
      <c r="AG1106" s="115"/>
      <c r="AH1106" s="296"/>
      <c r="AI1106" s="115"/>
      <c r="AJ1106" s="30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3"/>
      <c r="AF1107" s="115"/>
      <c r="AG1107" s="115"/>
      <c r="AH1107" s="296"/>
      <c r="AI1107" s="115"/>
      <c r="AJ1107" s="30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3"/>
      <c r="AF1108" s="115"/>
      <c r="AG1108" s="115"/>
      <c r="AH1108" s="296"/>
      <c r="AI1108" s="115"/>
      <c r="AJ1108" s="30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3"/>
      <c r="AF1109" s="115"/>
      <c r="AG1109" s="115"/>
      <c r="AH1109" s="296"/>
      <c r="AI1109" s="115"/>
      <c r="AJ1109" s="30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3"/>
      <c r="AF1110" s="115"/>
      <c r="AG1110" s="115"/>
      <c r="AH1110" s="296"/>
      <c r="AI1110" s="115"/>
      <c r="AJ1110" s="30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3"/>
      <c r="AF1111" s="115"/>
      <c r="AG1111" s="115"/>
      <c r="AH1111" s="296"/>
      <c r="AI1111" s="115"/>
      <c r="AJ1111" s="30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3"/>
      <c r="AF1112" s="115"/>
      <c r="AG1112" s="115"/>
      <c r="AH1112" s="296"/>
      <c r="AI1112" s="115"/>
      <c r="AJ1112" s="30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3"/>
      <c r="AF1113" s="115"/>
      <c r="AG1113" s="115"/>
      <c r="AH1113" s="296"/>
      <c r="AI1113" s="115"/>
      <c r="AJ1113" s="30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3"/>
      <c r="AF1114" s="115"/>
      <c r="AG1114" s="115"/>
      <c r="AH1114" s="296"/>
      <c r="AI1114" s="115"/>
      <c r="AJ1114" s="30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3"/>
      <c r="AF1115" s="115"/>
      <c r="AG1115" s="115"/>
      <c r="AH1115" s="296"/>
      <c r="AI1115" s="115"/>
      <c r="AJ1115" s="30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3"/>
      <c r="AF1116" s="115"/>
      <c r="AG1116" s="115"/>
      <c r="AH1116" s="296"/>
      <c r="AI1116" s="115"/>
      <c r="AJ1116" s="30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3"/>
      <c r="AF1117" s="115"/>
      <c r="AG1117" s="115"/>
      <c r="AH1117" s="296"/>
      <c r="AI1117" s="115"/>
      <c r="AJ1117" s="30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3"/>
      <c r="AF1118" s="115"/>
      <c r="AG1118" s="115"/>
      <c r="AH1118" s="296"/>
      <c r="AI1118" s="115"/>
      <c r="AJ1118" s="30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3"/>
      <c r="AF1119" s="115"/>
      <c r="AG1119" s="115"/>
      <c r="AH1119" s="296"/>
      <c r="AI1119" s="115"/>
      <c r="AJ1119" s="30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3"/>
      <c r="AF1120" s="115"/>
      <c r="AG1120" s="115"/>
      <c r="AH1120" s="296"/>
      <c r="AI1120" s="115"/>
      <c r="AJ1120" s="30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3"/>
      <c r="AF1121" s="115"/>
      <c r="AG1121" s="115"/>
      <c r="AH1121" s="296"/>
      <c r="AI1121" s="115"/>
      <c r="AJ1121" s="30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3"/>
      <c r="AF1122" s="115"/>
      <c r="AG1122" s="115"/>
      <c r="AH1122" s="296"/>
      <c r="AI1122" s="115"/>
      <c r="AJ1122" s="30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3"/>
      <c r="AF1123" s="115"/>
      <c r="AG1123" s="115"/>
      <c r="AH1123" s="296"/>
      <c r="AI1123" s="115"/>
      <c r="AJ1123" s="30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3"/>
      <c r="AF1124" s="115"/>
      <c r="AG1124" s="115"/>
      <c r="AH1124" s="296"/>
      <c r="AI1124" s="115"/>
      <c r="AJ1124" s="30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3"/>
      <c r="AF1125" s="115"/>
      <c r="AG1125" s="115"/>
      <c r="AH1125" s="296"/>
      <c r="AI1125" s="115"/>
      <c r="AJ1125" s="30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3"/>
      <c r="AF1126" s="115"/>
      <c r="AG1126" s="115"/>
      <c r="AH1126" s="296"/>
      <c r="AI1126" s="115"/>
      <c r="AJ1126" s="30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3"/>
      <c r="AF1127" s="115"/>
      <c r="AG1127" s="115"/>
      <c r="AH1127" s="296"/>
      <c r="AI1127" s="115"/>
      <c r="AJ1127" s="30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3"/>
      <c r="AF1128" s="115"/>
      <c r="AG1128" s="115"/>
      <c r="AH1128" s="296"/>
      <c r="AI1128" s="115"/>
      <c r="AJ1128" s="30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3"/>
      <c r="AF1129" s="115"/>
      <c r="AG1129" s="115"/>
      <c r="AH1129" s="296"/>
      <c r="AI1129" s="115"/>
      <c r="AJ1129" s="30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3"/>
      <c r="AF1130" s="115"/>
      <c r="AG1130" s="115"/>
      <c r="AH1130" s="296"/>
      <c r="AI1130" s="115"/>
      <c r="AJ1130" s="30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3"/>
      <c r="AF1131" s="115"/>
      <c r="AG1131" s="115"/>
      <c r="AH1131" s="296"/>
      <c r="AI1131" s="115"/>
      <c r="AJ1131" s="30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3"/>
      <c r="AF1132" s="115"/>
      <c r="AG1132" s="115"/>
      <c r="AH1132" s="296"/>
      <c r="AI1132" s="115"/>
      <c r="AJ1132" s="30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3"/>
      <c r="AF1133" s="115"/>
      <c r="AG1133" s="115"/>
      <c r="AH1133" s="296"/>
      <c r="AI1133" s="115"/>
      <c r="AJ1133" s="30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3"/>
      <c r="AF1134" s="115"/>
      <c r="AG1134" s="115"/>
      <c r="AH1134" s="296"/>
      <c r="AI1134" s="115"/>
      <c r="AJ1134" s="30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3"/>
      <c r="AF1135" s="115"/>
      <c r="AG1135" s="115"/>
      <c r="AH1135" s="296"/>
      <c r="AI1135" s="115"/>
      <c r="AJ1135" s="30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3"/>
      <c r="AF1136" s="115"/>
      <c r="AG1136" s="115"/>
      <c r="AH1136" s="296"/>
      <c r="AI1136" s="115"/>
      <c r="AJ1136" s="30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3"/>
      <c r="AF1137" s="115"/>
      <c r="AG1137" s="115"/>
      <c r="AH1137" s="296"/>
      <c r="AI1137" s="115"/>
      <c r="AJ1137" s="30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3"/>
      <c r="AF1138" s="115"/>
      <c r="AG1138" s="115"/>
      <c r="AH1138" s="296"/>
      <c r="AI1138" s="115"/>
      <c r="AJ1138" s="30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3"/>
      <c r="AF1139" s="115"/>
      <c r="AG1139" s="115"/>
      <c r="AH1139" s="296"/>
      <c r="AI1139" s="115"/>
      <c r="AJ1139" s="30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3"/>
      <c r="AF1140" s="115"/>
      <c r="AG1140" s="115"/>
      <c r="AH1140" s="296"/>
      <c r="AI1140" s="115"/>
      <c r="AJ1140" s="30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3"/>
      <c r="AF1141" s="115"/>
      <c r="AG1141" s="115"/>
      <c r="AH1141" s="296"/>
      <c r="AI1141" s="115"/>
      <c r="AJ1141" s="30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3"/>
      <c r="AF1142" s="115"/>
      <c r="AG1142" s="115"/>
      <c r="AH1142" s="296"/>
      <c r="AI1142" s="115"/>
      <c r="AJ1142" s="30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3"/>
      <c r="AF1143" s="115"/>
      <c r="AG1143" s="115"/>
      <c r="AH1143" s="296"/>
      <c r="AI1143" s="115"/>
      <c r="AJ1143" s="30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3"/>
      <c r="AF1144" s="115"/>
      <c r="AG1144" s="115"/>
      <c r="AH1144" s="296"/>
      <c r="AI1144" s="115"/>
      <c r="AJ1144" s="30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3"/>
      <c r="AF1145" s="115"/>
      <c r="AG1145" s="115"/>
      <c r="AH1145" s="296"/>
      <c r="AI1145" s="115"/>
      <c r="AJ1145" s="30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3"/>
      <c r="AF1146" s="115"/>
      <c r="AG1146" s="115"/>
      <c r="AH1146" s="296"/>
      <c r="AI1146" s="115"/>
      <c r="AJ1146" s="30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3"/>
      <c r="AF1147" s="115"/>
      <c r="AG1147" s="115"/>
      <c r="AH1147" s="296"/>
      <c r="AI1147" s="115"/>
      <c r="AJ1147" s="30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3"/>
      <c r="AF1148" s="115"/>
      <c r="AG1148" s="115"/>
      <c r="AH1148" s="296"/>
      <c r="AI1148" s="115"/>
      <c r="AJ1148" s="30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3"/>
      <c r="AF1149" s="115"/>
      <c r="AG1149" s="115"/>
      <c r="AH1149" s="296"/>
      <c r="AI1149" s="115"/>
      <c r="AJ1149" s="30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3"/>
      <c r="AF1150" s="115"/>
      <c r="AG1150" s="115"/>
      <c r="AH1150" s="296"/>
      <c r="AI1150" s="115"/>
      <c r="AJ1150" s="30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3"/>
      <c r="AF1151" s="115"/>
      <c r="AG1151" s="115"/>
      <c r="AH1151" s="296"/>
      <c r="AI1151" s="115"/>
      <c r="AJ1151" s="30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3"/>
      <c r="AF1152" s="115"/>
      <c r="AG1152" s="115"/>
      <c r="AH1152" s="296"/>
      <c r="AI1152" s="115"/>
      <c r="AJ1152" s="30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3"/>
      <c r="AF1153" s="115"/>
      <c r="AG1153" s="115"/>
      <c r="AH1153" s="296"/>
      <c r="AI1153" s="115"/>
      <c r="AJ1153" s="30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3"/>
      <c r="AF1154" s="115"/>
      <c r="AG1154" s="115"/>
      <c r="AH1154" s="296"/>
      <c r="AI1154" s="115"/>
      <c r="AJ1154" s="30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3"/>
      <c r="AF1155" s="115"/>
      <c r="AG1155" s="115"/>
      <c r="AH1155" s="296"/>
      <c r="AI1155" s="115"/>
      <c r="AJ1155" s="30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3"/>
      <c r="AF1156" s="115"/>
      <c r="AG1156" s="115"/>
      <c r="AH1156" s="296"/>
      <c r="AI1156" s="115"/>
      <c r="AJ1156" s="30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3"/>
      <c r="AF1157" s="115"/>
      <c r="AG1157" s="115"/>
      <c r="AH1157" s="296"/>
      <c r="AI1157" s="115"/>
      <c r="AJ1157" s="30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3"/>
      <c r="AF1158" s="115"/>
      <c r="AG1158" s="115"/>
      <c r="AH1158" s="296"/>
      <c r="AI1158" s="115"/>
      <c r="AJ1158" s="30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3"/>
      <c r="AF1159" s="115"/>
      <c r="AG1159" s="115"/>
      <c r="AH1159" s="296"/>
      <c r="AI1159" s="115"/>
      <c r="AJ1159" s="30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3"/>
      <c r="AF1160" s="115"/>
      <c r="AG1160" s="115"/>
      <c r="AH1160" s="296"/>
      <c r="AI1160" s="115"/>
      <c r="AJ1160" s="30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3"/>
      <c r="AF1161" s="115"/>
      <c r="AG1161" s="115"/>
      <c r="AH1161" s="296"/>
      <c r="AI1161" s="115"/>
      <c r="AJ1161" s="30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3"/>
      <c r="AF1162" s="115"/>
      <c r="AG1162" s="115"/>
      <c r="AH1162" s="296"/>
      <c r="AI1162" s="115"/>
      <c r="AJ1162" s="30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3"/>
      <c r="AF1163" s="115"/>
      <c r="AG1163" s="115"/>
      <c r="AH1163" s="296"/>
      <c r="AI1163" s="115"/>
      <c r="AJ1163" s="30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3"/>
      <c r="AF1164" s="115"/>
      <c r="AG1164" s="115"/>
      <c r="AH1164" s="296"/>
      <c r="AI1164" s="115"/>
      <c r="AJ1164" s="30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3"/>
      <c r="AF1165" s="115"/>
      <c r="AG1165" s="115"/>
      <c r="AH1165" s="296"/>
      <c r="AI1165" s="115"/>
      <c r="AJ1165" s="30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3"/>
      <c r="AF1166" s="115"/>
      <c r="AG1166" s="115"/>
      <c r="AH1166" s="296"/>
      <c r="AI1166" s="115"/>
      <c r="AJ1166" s="30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3"/>
      <c r="AF1167" s="115"/>
      <c r="AG1167" s="115"/>
      <c r="AH1167" s="296"/>
      <c r="AI1167" s="115"/>
      <c r="AJ1167" s="30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3"/>
      <c r="AF1168" s="115"/>
      <c r="AG1168" s="115"/>
      <c r="AH1168" s="296"/>
      <c r="AI1168" s="115"/>
      <c r="AJ1168" s="30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3"/>
      <c r="AF1169" s="115"/>
      <c r="AG1169" s="115"/>
      <c r="AH1169" s="296"/>
      <c r="AI1169" s="115"/>
      <c r="AJ1169" s="30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3"/>
      <c r="AF1170" s="115"/>
      <c r="AG1170" s="115"/>
      <c r="AH1170" s="296"/>
      <c r="AI1170" s="115"/>
      <c r="AJ1170" s="30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3"/>
      <c r="AF1171" s="115"/>
      <c r="AG1171" s="115"/>
      <c r="AH1171" s="296"/>
      <c r="AI1171" s="115"/>
      <c r="AJ1171" s="30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3"/>
      <c r="AF1172" s="115"/>
      <c r="AG1172" s="115"/>
      <c r="AH1172" s="296"/>
      <c r="AI1172" s="115"/>
      <c r="AJ1172" s="30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3"/>
      <c r="AF1173" s="115"/>
      <c r="AG1173" s="115"/>
      <c r="AH1173" s="296"/>
      <c r="AI1173" s="115"/>
      <c r="AJ1173" s="30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3"/>
      <c r="AF1174" s="115"/>
      <c r="AG1174" s="115"/>
      <c r="AH1174" s="296"/>
      <c r="AI1174" s="115"/>
      <c r="AJ1174" s="30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3"/>
      <c r="AF1175" s="115"/>
      <c r="AG1175" s="115"/>
      <c r="AH1175" s="296"/>
      <c r="AI1175" s="115"/>
      <c r="AJ1175" s="30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3"/>
      <c r="AF1176" s="115"/>
      <c r="AG1176" s="115"/>
      <c r="AH1176" s="296"/>
      <c r="AI1176" s="115"/>
      <c r="AJ1176" s="30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3"/>
      <c r="AF1177" s="115"/>
      <c r="AG1177" s="115"/>
      <c r="AH1177" s="296"/>
      <c r="AI1177" s="115"/>
      <c r="AJ1177" s="30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3"/>
      <c r="AF1178" s="115"/>
      <c r="AG1178" s="115"/>
      <c r="AH1178" s="296"/>
      <c r="AI1178" s="115"/>
      <c r="AJ1178" s="30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3"/>
      <c r="AF1179" s="115"/>
      <c r="AG1179" s="115"/>
      <c r="AH1179" s="296"/>
      <c r="AI1179" s="115"/>
      <c r="AJ1179" s="30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3"/>
      <c r="AF1180" s="115"/>
      <c r="AG1180" s="115"/>
      <c r="AH1180" s="296"/>
      <c r="AI1180" s="115"/>
      <c r="AJ1180" s="30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3"/>
      <c r="AF1181" s="115"/>
      <c r="AG1181" s="115"/>
      <c r="AH1181" s="296"/>
      <c r="AI1181" s="115"/>
      <c r="AJ1181" s="30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3"/>
      <c r="AF1182" s="115"/>
      <c r="AG1182" s="115"/>
      <c r="AH1182" s="296"/>
      <c r="AI1182" s="115"/>
      <c r="AJ1182" s="30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3"/>
      <c r="AF1183" s="115"/>
      <c r="AG1183" s="115"/>
      <c r="AH1183" s="296"/>
      <c r="AI1183" s="115"/>
      <c r="AJ1183" s="30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3"/>
      <c r="AF1184" s="115"/>
      <c r="AG1184" s="115"/>
      <c r="AH1184" s="296"/>
      <c r="AI1184" s="115"/>
      <c r="AJ1184" s="30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3"/>
      <c r="AF1185" s="115"/>
      <c r="AG1185" s="115"/>
      <c r="AH1185" s="296"/>
      <c r="AI1185" s="115"/>
      <c r="AJ1185" s="30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3"/>
      <c r="AF1186" s="115"/>
      <c r="AG1186" s="115"/>
      <c r="AH1186" s="296"/>
      <c r="AI1186" s="115"/>
      <c r="AJ1186" s="30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3"/>
      <c r="AF1187" s="115"/>
      <c r="AG1187" s="115"/>
      <c r="AH1187" s="296"/>
      <c r="AI1187" s="115"/>
      <c r="AJ1187" s="30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3"/>
      <c r="AF1188" s="115"/>
      <c r="AG1188" s="115"/>
      <c r="AH1188" s="296"/>
      <c r="AI1188" s="115"/>
      <c r="AJ1188" s="30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3"/>
      <c r="AF1189" s="115"/>
      <c r="AG1189" s="115"/>
      <c r="AH1189" s="296"/>
      <c r="AI1189" s="115"/>
      <c r="AJ1189" s="30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3"/>
      <c r="AF1190" s="115"/>
      <c r="AG1190" s="115"/>
      <c r="AH1190" s="296"/>
      <c r="AI1190" s="115"/>
      <c r="AJ1190" s="30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3"/>
      <c r="AF1191" s="115"/>
      <c r="AG1191" s="115"/>
      <c r="AH1191" s="296"/>
      <c r="AI1191" s="115"/>
      <c r="AJ1191" s="30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3"/>
      <c r="AF1192" s="115"/>
      <c r="AG1192" s="115"/>
      <c r="AH1192" s="296"/>
      <c r="AI1192" s="115"/>
      <c r="AJ1192" s="30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3"/>
      <c r="AF1193" s="115"/>
      <c r="AG1193" s="115"/>
      <c r="AH1193" s="296"/>
      <c r="AI1193" s="115"/>
      <c r="AJ1193" s="30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3"/>
      <c r="AF1194" s="115"/>
      <c r="AG1194" s="115"/>
      <c r="AH1194" s="296"/>
      <c r="AI1194" s="115"/>
      <c r="AJ1194" s="30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3"/>
      <c r="AF1195" s="115"/>
      <c r="AG1195" s="115"/>
      <c r="AH1195" s="296"/>
      <c r="AI1195" s="115"/>
      <c r="AJ1195" s="30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3"/>
      <c r="AF1196" s="115"/>
      <c r="AG1196" s="115"/>
      <c r="AH1196" s="296"/>
      <c r="AI1196" s="115"/>
      <c r="AJ1196" s="30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3"/>
      <c r="AF1197" s="115"/>
      <c r="AG1197" s="115"/>
      <c r="AH1197" s="296"/>
      <c r="AI1197" s="115"/>
      <c r="AJ1197" s="30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3"/>
      <c r="AF1198" s="115"/>
      <c r="AG1198" s="115"/>
      <c r="AH1198" s="296"/>
      <c r="AI1198" s="115"/>
      <c r="AJ1198" s="30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3"/>
      <c r="AF1199" s="115"/>
      <c r="AG1199" s="115"/>
      <c r="AH1199" s="296"/>
      <c r="AI1199" s="115"/>
      <c r="AJ1199" s="30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3"/>
      <c r="AF1200" s="115"/>
      <c r="AG1200" s="115"/>
      <c r="AH1200" s="296"/>
      <c r="AI1200" s="115"/>
      <c r="AJ1200" s="30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3"/>
      <c r="AF1201" s="115"/>
      <c r="AG1201" s="115"/>
      <c r="AH1201" s="296"/>
      <c r="AI1201" s="115"/>
      <c r="AJ1201" s="30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3"/>
      <c r="AF1202" s="115"/>
      <c r="AG1202" s="115"/>
      <c r="AH1202" s="296"/>
      <c r="AI1202" s="115"/>
      <c r="AJ1202" s="30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3"/>
      <c r="AF1203" s="115"/>
      <c r="AG1203" s="115"/>
      <c r="AH1203" s="296"/>
      <c r="AI1203" s="115"/>
      <c r="AJ1203" s="30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3"/>
      <c r="AF1204" s="115"/>
      <c r="AG1204" s="115"/>
      <c r="AH1204" s="296"/>
      <c r="AI1204" s="115"/>
      <c r="AJ1204" s="30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3"/>
      <c r="AF1205" s="115"/>
      <c r="AG1205" s="115"/>
      <c r="AH1205" s="296"/>
      <c r="AI1205" s="115"/>
      <c r="AJ1205" s="30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3"/>
      <c r="AF1206" s="115"/>
      <c r="AG1206" s="115"/>
      <c r="AH1206" s="296"/>
      <c r="AI1206" s="115"/>
      <c r="AJ1206" s="30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3"/>
      <c r="AF1207" s="115"/>
      <c r="AG1207" s="115"/>
      <c r="AH1207" s="296"/>
      <c r="AI1207" s="115"/>
      <c r="AJ1207" s="30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3"/>
      <c r="AF1208" s="115"/>
      <c r="AG1208" s="115"/>
      <c r="AH1208" s="296"/>
      <c r="AI1208" s="115"/>
      <c r="AJ1208" s="30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3"/>
      <c r="AF1209" s="115"/>
      <c r="AG1209" s="115"/>
      <c r="AH1209" s="296"/>
      <c r="AI1209" s="115"/>
      <c r="AJ1209" s="30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3"/>
      <c r="AF1210" s="115"/>
      <c r="AG1210" s="115"/>
      <c r="AH1210" s="296"/>
      <c r="AI1210" s="115"/>
      <c r="AJ1210" s="30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3"/>
      <c r="AF1211" s="115"/>
      <c r="AG1211" s="115"/>
      <c r="AH1211" s="296"/>
      <c r="AI1211" s="115"/>
      <c r="AJ1211" s="30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3"/>
      <c r="AF1212" s="115"/>
      <c r="AG1212" s="115"/>
      <c r="AH1212" s="296"/>
      <c r="AI1212" s="115"/>
      <c r="AJ1212" s="30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3"/>
      <c r="AF1213" s="115"/>
      <c r="AG1213" s="115"/>
      <c r="AH1213" s="296"/>
      <c r="AI1213" s="115"/>
      <c r="AJ1213" s="30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3"/>
      <c r="AF1214" s="115"/>
      <c r="AG1214" s="115"/>
      <c r="AH1214" s="296"/>
      <c r="AI1214" s="115"/>
      <c r="AJ1214" s="30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3"/>
      <c r="AF1215" s="115"/>
      <c r="AG1215" s="115"/>
      <c r="AH1215" s="296"/>
      <c r="AI1215" s="115"/>
      <c r="AJ1215" s="30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3"/>
      <c r="AF1216" s="115"/>
      <c r="AG1216" s="115"/>
      <c r="AH1216" s="296"/>
      <c r="AI1216" s="115"/>
      <c r="AJ1216" s="30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3"/>
      <c r="AF1217" s="115"/>
      <c r="AG1217" s="115"/>
      <c r="AH1217" s="296"/>
      <c r="AI1217" s="115"/>
      <c r="AJ1217" s="30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3"/>
      <c r="AF1218" s="115"/>
      <c r="AG1218" s="115"/>
      <c r="AH1218" s="296"/>
      <c r="AI1218" s="115"/>
      <c r="AJ1218" s="30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3"/>
      <c r="AF1219" s="115"/>
      <c r="AG1219" s="115"/>
      <c r="AH1219" s="296"/>
      <c r="AI1219" s="115"/>
      <c r="AJ1219" s="30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3"/>
      <c r="AF1220" s="115"/>
      <c r="AG1220" s="115"/>
      <c r="AH1220" s="296"/>
      <c r="AI1220" s="115"/>
      <c r="AJ1220" s="30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3"/>
      <c r="AF1221" s="115"/>
      <c r="AG1221" s="115"/>
      <c r="AH1221" s="296"/>
      <c r="AI1221" s="115"/>
      <c r="AJ1221" s="30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3"/>
      <c r="AF1222" s="115"/>
      <c r="AG1222" s="115"/>
      <c r="AH1222" s="296"/>
      <c r="AI1222" s="115"/>
      <c r="AJ1222" s="30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3"/>
      <c r="AF1223" s="115"/>
      <c r="AG1223" s="115"/>
      <c r="AH1223" s="296"/>
      <c r="AI1223" s="115"/>
      <c r="AJ1223" s="30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3"/>
      <c r="AF1224" s="115"/>
      <c r="AG1224" s="115"/>
      <c r="AH1224" s="296"/>
      <c r="AI1224" s="115"/>
      <c r="AJ1224" s="30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3"/>
      <c r="AF1225" s="115"/>
      <c r="AG1225" s="115"/>
      <c r="AH1225" s="296"/>
      <c r="AI1225" s="115"/>
      <c r="AJ1225" s="30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3"/>
      <c r="AF1226" s="115"/>
      <c r="AG1226" s="115"/>
      <c r="AH1226" s="296"/>
      <c r="AI1226" s="115"/>
      <c r="AJ1226" s="30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3"/>
      <c r="AF1227" s="115"/>
      <c r="AG1227" s="115"/>
      <c r="AH1227" s="296"/>
      <c r="AI1227" s="115"/>
      <c r="AJ1227" s="30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3"/>
      <c r="AF1228" s="115"/>
      <c r="AG1228" s="115"/>
      <c r="AH1228" s="296"/>
      <c r="AI1228" s="115"/>
      <c r="AJ1228" s="30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3"/>
      <c r="AF1229" s="115"/>
      <c r="AG1229" s="115"/>
      <c r="AH1229" s="296"/>
      <c r="AI1229" s="115"/>
      <c r="AJ1229" s="30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3"/>
      <c r="AF1230" s="115"/>
      <c r="AG1230" s="115"/>
      <c r="AH1230" s="296"/>
      <c r="AI1230" s="115"/>
      <c r="AJ1230" s="30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3"/>
      <c r="AF1231" s="115"/>
      <c r="AG1231" s="115"/>
      <c r="AH1231" s="296"/>
      <c r="AI1231" s="115"/>
      <c r="AJ1231" s="30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3"/>
      <c r="AF1232" s="115"/>
      <c r="AG1232" s="115"/>
      <c r="AH1232" s="296"/>
      <c r="AI1232" s="115"/>
      <c r="AJ1232" s="30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3"/>
      <c r="AF1233" s="115"/>
      <c r="AG1233" s="115"/>
      <c r="AH1233" s="296"/>
      <c r="AI1233" s="115"/>
      <c r="AJ1233" s="30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3"/>
      <c r="AF1234" s="115"/>
      <c r="AG1234" s="115"/>
      <c r="AH1234" s="296"/>
      <c r="AI1234" s="115"/>
      <c r="AJ1234" s="30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3"/>
      <c r="AF1235" s="115"/>
      <c r="AG1235" s="115"/>
      <c r="AH1235" s="296"/>
      <c r="AI1235" s="115"/>
      <c r="AJ1235" s="30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3"/>
      <c r="AF1236" s="115"/>
      <c r="AG1236" s="115"/>
      <c r="AH1236" s="296"/>
      <c r="AI1236" s="115"/>
      <c r="AJ1236" s="30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3"/>
      <c r="AF1237" s="115"/>
      <c r="AG1237" s="115"/>
      <c r="AH1237" s="296"/>
      <c r="AI1237" s="115"/>
      <c r="AJ1237" s="30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3"/>
      <c r="AF1238" s="115"/>
      <c r="AG1238" s="115"/>
      <c r="AH1238" s="296"/>
      <c r="AI1238" s="115"/>
      <c r="AJ1238" s="30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3"/>
      <c r="AF1239" s="115"/>
      <c r="AG1239" s="115"/>
      <c r="AH1239" s="296"/>
      <c r="AI1239" s="115"/>
      <c r="AJ1239" s="30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3"/>
      <c r="AF1240" s="115"/>
      <c r="AG1240" s="115"/>
      <c r="AH1240" s="296"/>
      <c r="AI1240" s="115"/>
      <c r="AJ1240" s="30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3"/>
      <c r="AF1241" s="115"/>
      <c r="AG1241" s="115"/>
      <c r="AH1241" s="296"/>
      <c r="AI1241" s="115"/>
      <c r="AJ1241" s="30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3"/>
      <c r="AF1242" s="115"/>
      <c r="AG1242" s="115"/>
      <c r="AH1242" s="296"/>
      <c r="AI1242" s="115"/>
      <c r="AJ1242" s="30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3"/>
      <c r="AF1243" s="115"/>
      <c r="AG1243" s="115"/>
      <c r="AH1243" s="296"/>
      <c r="AI1243" s="115"/>
      <c r="AJ1243" s="30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3"/>
      <c r="AF1244" s="115"/>
      <c r="AG1244" s="115"/>
      <c r="AH1244" s="296"/>
      <c r="AI1244" s="115"/>
      <c r="AJ1244" s="30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3"/>
      <c r="AF1245" s="115"/>
      <c r="AG1245" s="115"/>
      <c r="AH1245" s="296"/>
      <c r="AI1245" s="115"/>
      <c r="AJ1245" s="30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3"/>
      <c r="AF1246" s="115"/>
      <c r="AG1246" s="115"/>
      <c r="AH1246" s="296"/>
      <c r="AI1246" s="115"/>
      <c r="AJ1246" s="30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3"/>
      <c r="AF1247" s="115"/>
      <c r="AG1247" s="115"/>
      <c r="AH1247" s="296"/>
      <c r="AI1247" s="115"/>
      <c r="AJ1247" s="30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3"/>
      <c r="AF1248" s="115"/>
      <c r="AG1248" s="115"/>
      <c r="AH1248" s="296"/>
      <c r="AI1248" s="115"/>
      <c r="AJ1248" s="30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3"/>
      <c r="AF1249" s="115"/>
      <c r="AG1249" s="115"/>
      <c r="AH1249" s="296"/>
      <c r="AI1249" s="115"/>
      <c r="AJ1249" s="30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3"/>
      <c r="AF1250" s="115"/>
      <c r="AG1250" s="115"/>
      <c r="AH1250" s="296"/>
      <c r="AI1250" s="115"/>
      <c r="AJ1250" s="30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3"/>
      <c r="AF1251" s="115"/>
      <c r="AG1251" s="115"/>
      <c r="AH1251" s="296"/>
      <c r="AI1251" s="115"/>
      <c r="AJ1251" s="30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3"/>
      <c r="AF1252" s="115"/>
      <c r="AG1252" s="115"/>
      <c r="AH1252" s="296"/>
      <c r="AI1252" s="115"/>
      <c r="AJ1252" s="30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3"/>
      <c r="AF1253" s="115"/>
      <c r="AG1253" s="115"/>
      <c r="AH1253" s="296"/>
      <c r="AI1253" s="115"/>
      <c r="AJ1253" s="30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3"/>
      <c r="AF1254" s="115"/>
      <c r="AG1254" s="115"/>
      <c r="AH1254" s="296"/>
      <c r="AI1254" s="115"/>
      <c r="AJ1254" s="30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3"/>
      <c r="AF1255" s="115"/>
      <c r="AG1255" s="115"/>
      <c r="AH1255" s="296"/>
      <c r="AI1255" s="115"/>
      <c r="AJ1255" s="30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3"/>
      <c r="AF1256" s="115"/>
      <c r="AG1256" s="115"/>
      <c r="AH1256" s="296"/>
      <c r="AI1256" s="115"/>
      <c r="AJ1256" s="30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3"/>
      <c r="AF1257" s="115"/>
      <c r="AG1257" s="115"/>
      <c r="AH1257" s="296"/>
      <c r="AI1257" s="115"/>
      <c r="AJ1257" s="30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3"/>
      <c r="AF1258" s="115"/>
      <c r="AG1258" s="115"/>
      <c r="AH1258" s="296"/>
      <c r="AI1258" s="115"/>
      <c r="AJ1258" s="30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3"/>
      <c r="AF1259" s="115"/>
      <c r="AG1259" s="115"/>
      <c r="AH1259" s="296"/>
      <c r="AI1259" s="115"/>
      <c r="AJ1259" s="30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3"/>
      <c r="AF1260" s="115"/>
      <c r="AG1260" s="115"/>
      <c r="AH1260" s="296"/>
      <c r="AI1260" s="115"/>
      <c r="AJ1260" s="30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3"/>
      <c r="AF1261" s="115"/>
      <c r="AG1261" s="115"/>
      <c r="AH1261" s="296"/>
      <c r="AI1261" s="115"/>
      <c r="AJ1261" s="30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3"/>
      <c r="AF1262" s="115"/>
      <c r="AG1262" s="115"/>
      <c r="AH1262" s="296"/>
      <c r="AI1262" s="115"/>
      <c r="AJ1262" s="30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3"/>
      <c r="AF1263" s="115"/>
      <c r="AG1263" s="115"/>
      <c r="AH1263" s="296"/>
      <c r="AI1263" s="115"/>
      <c r="AJ1263" s="30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3"/>
      <c r="AF1264" s="115"/>
      <c r="AG1264" s="115"/>
      <c r="AH1264" s="296"/>
      <c r="AI1264" s="115"/>
      <c r="AJ1264" s="30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3"/>
      <c r="AF1265" s="115"/>
      <c r="AG1265" s="115"/>
      <c r="AH1265" s="296"/>
      <c r="AI1265" s="115"/>
      <c r="AJ1265" s="30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3"/>
      <c r="AF1266" s="115"/>
      <c r="AG1266" s="115"/>
      <c r="AH1266" s="296"/>
      <c r="AI1266" s="115"/>
      <c r="AJ1266" s="30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3"/>
      <c r="AF1267" s="115"/>
      <c r="AG1267" s="115"/>
      <c r="AH1267" s="296"/>
      <c r="AI1267" s="115"/>
      <c r="AJ1267" s="30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3"/>
      <c r="AF1268" s="115"/>
      <c r="AG1268" s="115"/>
      <c r="AH1268" s="296"/>
      <c r="AI1268" s="115"/>
      <c r="AJ1268" s="30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3"/>
      <c r="AF1269" s="115"/>
      <c r="AG1269" s="115"/>
      <c r="AH1269" s="296"/>
      <c r="AI1269" s="115"/>
      <c r="AJ1269" s="30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3"/>
      <c r="AF1270" s="115"/>
      <c r="AG1270" s="115"/>
      <c r="AH1270" s="296"/>
      <c r="AI1270" s="115"/>
      <c r="AJ1270" s="30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3"/>
      <c r="AF1271" s="115"/>
      <c r="AG1271" s="115"/>
      <c r="AH1271" s="296"/>
      <c r="AI1271" s="115"/>
      <c r="AJ1271" s="30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3"/>
      <c r="AF1272" s="115"/>
      <c r="AG1272" s="115"/>
      <c r="AH1272" s="296"/>
      <c r="AI1272" s="115"/>
      <c r="AJ1272" s="30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3"/>
      <c r="AF1273" s="115"/>
      <c r="AG1273" s="115"/>
      <c r="AH1273" s="296"/>
      <c r="AI1273" s="115"/>
      <c r="AJ1273" s="30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3"/>
      <c r="AF1274" s="115"/>
      <c r="AG1274" s="115"/>
      <c r="AH1274" s="296"/>
      <c r="AI1274" s="115"/>
      <c r="AJ1274" s="30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3"/>
      <c r="AF1275" s="115"/>
      <c r="AG1275" s="115"/>
      <c r="AH1275" s="296"/>
      <c r="AI1275" s="115"/>
      <c r="AJ1275" s="30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3"/>
      <c r="AF1276" s="115"/>
      <c r="AG1276" s="115"/>
      <c r="AH1276" s="296"/>
      <c r="AI1276" s="115"/>
      <c r="AJ1276" s="30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3"/>
      <c r="AF1277" s="115"/>
      <c r="AG1277" s="115"/>
      <c r="AH1277" s="296"/>
      <c r="AI1277" s="115"/>
      <c r="AJ1277" s="30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3"/>
      <c r="AF1278" s="115"/>
      <c r="AG1278" s="115"/>
      <c r="AH1278" s="296"/>
      <c r="AI1278" s="115"/>
      <c r="AJ1278" s="30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3"/>
      <c r="AF1279" s="115"/>
      <c r="AG1279" s="115"/>
      <c r="AH1279" s="296"/>
      <c r="AI1279" s="115"/>
      <c r="AJ1279" s="30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3"/>
      <c r="AF1280" s="115"/>
      <c r="AG1280" s="115"/>
      <c r="AH1280" s="296"/>
      <c r="AI1280" s="115"/>
      <c r="AJ1280" s="30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3"/>
      <c r="AF1281" s="115"/>
      <c r="AG1281" s="115"/>
      <c r="AH1281" s="296"/>
      <c r="AI1281" s="115"/>
      <c r="AJ1281" s="30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3"/>
      <c r="AF1282" s="115"/>
      <c r="AG1282" s="115"/>
      <c r="AH1282" s="296"/>
      <c r="AI1282" s="115"/>
      <c r="AJ1282" s="30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3"/>
      <c r="AF1283" s="115"/>
      <c r="AG1283" s="115"/>
      <c r="AH1283" s="296"/>
      <c r="AI1283" s="115"/>
      <c r="AJ1283" s="30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3"/>
      <c r="AF1284" s="115"/>
      <c r="AG1284" s="115"/>
      <c r="AH1284" s="296"/>
      <c r="AI1284" s="115"/>
      <c r="AJ1284" s="30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3"/>
      <c r="AF1285" s="115"/>
      <c r="AG1285" s="115"/>
      <c r="AH1285" s="296"/>
      <c r="AI1285" s="115"/>
      <c r="AJ1285" s="30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3"/>
      <c r="AF1286" s="115"/>
      <c r="AG1286" s="115"/>
      <c r="AH1286" s="296"/>
      <c r="AI1286" s="115"/>
      <c r="AJ1286" s="30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3"/>
      <c r="AF1287" s="115"/>
      <c r="AG1287" s="115"/>
      <c r="AH1287" s="296"/>
      <c r="AI1287" s="115"/>
      <c r="AJ1287" s="30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3"/>
      <c r="AF1288" s="115"/>
      <c r="AG1288" s="115"/>
      <c r="AH1288" s="296"/>
      <c r="AI1288" s="115"/>
      <c r="AJ1288" s="30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3"/>
      <c r="AF1289" s="115"/>
      <c r="AG1289" s="115"/>
      <c r="AH1289" s="296"/>
      <c r="AI1289" s="115"/>
      <c r="AJ1289" s="30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3"/>
      <c r="AF1290" s="115"/>
      <c r="AG1290" s="115"/>
      <c r="AH1290" s="296"/>
      <c r="AI1290" s="115"/>
      <c r="AJ1290" s="30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3"/>
      <c r="AF1291" s="115"/>
      <c r="AG1291" s="115"/>
      <c r="AH1291" s="296"/>
      <c r="AI1291" s="115"/>
      <c r="AJ1291" s="30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3"/>
      <c r="AF1292" s="115"/>
      <c r="AG1292" s="115"/>
      <c r="AH1292" s="296"/>
      <c r="AI1292" s="115"/>
      <c r="AJ1292" s="30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3"/>
      <c r="AF1293" s="115"/>
      <c r="AG1293" s="115"/>
      <c r="AH1293" s="296"/>
      <c r="AI1293" s="115"/>
      <c r="AJ1293" s="30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3"/>
      <c r="AF1294" s="115"/>
      <c r="AG1294" s="115"/>
      <c r="AH1294" s="296"/>
      <c r="AI1294" s="115"/>
      <c r="AJ1294" s="30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3"/>
      <c r="AF1295" s="115"/>
      <c r="AG1295" s="115"/>
      <c r="AH1295" s="296"/>
      <c r="AI1295" s="115"/>
      <c r="AJ1295" s="30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3"/>
      <c r="AF1296" s="115"/>
      <c r="AG1296" s="115"/>
      <c r="AH1296" s="296"/>
      <c r="AI1296" s="115"/>
      <c r="AJ1296" s="30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3"/>
      <c r="AF1297" s="115"/>
      <c r="AG1297" s="115"/>
      <c r="AH1297" s="296"/>
      <c r="AI1297" s="115"/>
      <c r="AJ1297" s="30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3"/>
      <c r="AF1298" s="115"/>
      <c r="AG1298" s="115"/>
      <c r="AH1298" s="296"/>
      <c r="AI1298" s="115"/>
      <c r="AJ1298" s="30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3"/>
      <c r="AF1299" s="115"/>
      <c r="AG1299" s="115"/>
      <c r="AH1299" s="296"/>
      <c r="AI1299" s="115"/>
      <c r="AJ1299" s="30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3"/>
      <c r="AF1300" s="115"/>
      <c r="AG1300" s="115"/>
      <c r="AH1300" s="296"/>
      <c r="AI1300" s="115"/>
      <c r="AJ1300" s="30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3"/>
      <c r="AF1301" s="115"/>
      <c r="AG1301" s="115"/>
      <c r="AH1301" s="296"/>
      <c r="AI1301" s="115"/>
      <c r="AJ1301" s="30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3"/>
      <c r="AF1302" s="115"/>
      <c r="AG1302" s="115"/>
      <c r="AH1302" s="296"/>
      <c r="AI1302" s="115"/>
      <c r="AJ1302" s="30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3"/>
      <c r="AF1303" s="115"/>
      <c r="AG1303" s="115"/>
      <c r="AH1303" s="296"/>
      <c r="AI1303" s="115"/>
      <c r="AJ1303" s="30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3"/>
      <c r="AF1304" s="115"/>
      <c r="AG1304" s="115"/>
      <c r="AH1304" s="296"/>
      <c r="AI1304" s="115"/>
      <c r="AJ1304" s="30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3"/>
      <c r="AF1305" s="115"/>
      <c r="AG1305" s="115"/>
      <c r="AH1305" s="296"/>
      <c r="AI1305" s="115"/>
      <c r="AJ1305" s="30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3"/>
      <c r="AF1306" s="115"/>
      <c r="AG1306" s="115"/>
      <c r="AH1306" s="296"/>
      <c r="AI1306" s="115"/>
      <c r="AJ1306" s="30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3"/>
      <c r="AF1307" s="115"/>
      <c r="AG1307" s="115"/>
      <c r="AH1307" s="296"/>
      <c r="AI1307" s="115"/>
      <c r="AJ1307" s="30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3"/>
      <c r="AF1308" s="115"/>
      <c r="AG1308" s="115"/>
      <c r="AH1308" s="296"/>
      <c r="AI1308" s="115"/>
      <c r="AJ1308" s="30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3"/>
      <c r="AF1309" s="115"/>
      <c r="AG1309" s="115"/>
      <c r="AH1309" s="296"/>
      <c r="AI1309" s="115"/>
      <c r="AJ1309" s="30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3"/>
      <c r="AF1310" s="115"/>
      <c r="AG1310" s="115"/>
      <c r="AH1310" s="296"/>
      <c r="AI1310" s="115"/>
      <c r="AJ1310" s="30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3"/>
      <c r="AF1311" s="115"/>
      <c r="AG1311" s="115"/>
      <c r="AH1311" s="296"/>
      <c r="AI1311" s="115"/>
      <c r="AJ1311" s="30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3"/>
      <c r="AF1312" s="115"/>
      <c r="AG1312" s="115"/>
      <c r="AH1312" s="296"/>
      <c r="AI1312" s="115"/>
      <c r="AJ1312" s="30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3"/>
      <c r="AF1313" s="115"/>
      <c r="AG1313" s="115"/>
      <c r="AH1313" s="296"/>
      <c r="AI1313" s="115"/>
      <c r="AJ1313" s="30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3"/>
      <c r="AF1314" s="115"/>
      <c r="AG1314" s="115"/>
      <c r="AH1314" s="296"/>
      <c r="AI1314" s="115"/>
      <c r="AJ1314" s="30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3"/>
      <c r="AF1315" s="115"/>
      <c r="AG1315" s="115"/>
      <c r="AH1315" s="296"/>
      <c r="AI1315" s="115"/>
      <c r="AJ1315" s="30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3"/>
      <c r="AF1316" s="115"/>
      <c r="AG1316" s="115"/>
      <c r="AH1316" s="296"/>
      <c r="AI1316" s="115"/>
      <c r="AJ1316" s="30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3"/>
      <c r="AF1317" s="115"/>
      <c r="AG1317" s="115"/>
      <c r="AH1317" s="296"/>
      <c r="AI1317" s="115"/>
      <c r="AJ1317" s="30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3"/>
      <c r="AF1318" s="115"/>
      <c r="AG1318" s="115"/>
      <c r="AH1318" s="296"/>
      <c r="AI1318" s="115"/>
      <c r="AJ1318" s="30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3"/>
      <c r="AF1319" s="115"/>
      <c r="AG1319" s="115"/>
      <c r="AH1319" s="296"/>
      <c r="AI1319" s="115"/>
      <c r="AJ1319" s="30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3"/>
      <c r="AF1320" s="115"/>
      <c r="AG1320" s="115"/>
      <c r="AH1320" s="296"/>
      <c r="AI1320" s="115"/>
      <c r="AJ1320" s="30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3"/>
      <c r="AF1321" s="115"/>
      <c r="AG1321" s="115"/>
      <c r="AH1321" s="296"/>
      <c r="AI1321" s="115"/>
      <c r="AJ1321" s="30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3"/>
      <c r="AF1322" s="115"/>
      <c r="AG1322" s="115"/>
      <c r="AH1322" s="296"/>
      <c r="AI1322" s="115"/>
      <c r="AJ1322" s="30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3"/>
      <c r="AF1323" s="115"/>
      <c r="AG1323" s="115"/>
      <c r="AH1323" s="296"/>
      <c r="AI1323" s="115"/>
      <c r="AJ1323" s="30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3"/>
      <c r="AF1324" s="115"/>
      <c r="AG1324" s="115"/>
      <c r="AH1324" s="296"/>
      <c r="AI1324" s="115"/>
      <c r="AJ1324" s="30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3"/>
      <c r="AF1325" s="115"/>
      <c r="AG1325" s="115"/>
      <c r="AH1325" s="296"/>
      <c r="AI1325" s="115"/>
      <c r="AJ1325" s="30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03"/>
      <c r="AF1338" s="115"/>
      <c r="AG1338" s="115"/>
      <c r="AH1338" s="296"/>
      <c r="AI1338" s="115"/>
      <c r="AJ1338" s="309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3"/>
      <c r="AF1339" s="115"/>
      <c r="AG1339" s="115"/>
      <c r="AH1339" s="296"/>
      <c r="AI1339" s="115"/>
      <c r="AJ1339" s="309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3"/>
      <c r="AF1340" s="115"/>
      <c r="AG1340" s="115"/>
      <c r="AH1340" s="296"/>
      <c r="AI1340" s="115"/>
      <c r="AJ1340" s="309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3"/>
      <c r="AF1341" s="115"/>
      <c r="AG1341" s="115"/>
      <c r="AH1341" s="296"/>
      <c r="AI1341" s="115"/>
      <c r="AJ1341" s="30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3"/>
      <c r="AF1342" s="115"/>
      <c r="AG1342" s="115"/>
      <c r="AH1342" s="296"/>
      <c r="AI1342" s="115"/>
      <c r="AJ1342" s="30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3"/>
      <c r="AF1343" s="115"/>
      <c r="AG1343" s="115"/>
      <c r="AH1343" s="296"/>
      <c r="AI1343" s="115"/>
      <c r="AJ1343" s="30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3"/>
      <c r="AF1344" s="115"/>
      <c r="AG1344" s="115"/>
      <c r="AH1344" s="296"/>
      <c r="AI1344" s="115"/>
      <c r="AJ1344" s="30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3"/>
      <c r="AF1345" s="115"/>
      <c r="AG1345" s="115"/>
      <c r="AH1345" s="296"/>
      <c r="AI1345" s="115"/>
      <c r="AJ1345" s="30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3"/>
      <c r="AF1346" s="115"/>
      <c r="AG1346" s="115"/>
      <c r="AH1346" s="296"/>
      <c r="AI1346" s="115"/>
      <c r="AJ1346" s="30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3"/>
      <c r="AF1347" s="115"/>
      <c r="AG1347" s="115"/>
      <c r="AH1347" s="296"/>
      <c r="AI1347" s="115"/>
      <c r="AJ1347" s="30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3"/>
      <c r="AF1348" s="115"/>
      <c r="AG1348" s="115"/>
      <c r="AH1348" s="296"/>
      <c r="AI1348" s="115"/>
      <c r="AJ1348" s="30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3"/>
      <c r="AF1349" s="115"/>
      <c r="AG1349" s="115"/>
      <c r="AH1349" s="296"/>
      <c r="AI1349" s="115"/>
      <c r="AJ1349" s="30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3"/>
      <c r="AF1350" s="115"/>
      <c r="AG1350" s="115"/>
      <c r="AH1350" s="296"/>
      <c r="AI1350" s="115"/>
      <c r="AJ1350" s="30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3"/>
      <c r="AF1351" s="115"/>
      <c r="AG1351" s="115"/>
      <c r="AH1351" s="296"/>
      <c r="AI1351" s="115"/>
      <c r="AJ1351" s="30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3"/>
      <c r="AF1352" s="115"/>
      <c r="AG1352" s="115"/>
      <c r="AH1352" s="296"/>
      <c r="AI1352" s="115"/>
      <c r="AJ1352" s="30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3"/>
      <c r="AF1353" s="115"/>
      <c r="AG1353" s="115"/>
      <c r="AH1353" s="296"/>
      <c r="AI1353" s="115"/>
      <c r="AJ1353" s="30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3"/>
      <c r="AF1354" s="115"/>
      <c r="AG1354" s="115"/>
      <c r="AH1354" s="296"/>
      <c r="AI1354" s="115"/>
      <c r="AJ1354" s="30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3"/>
      <c r="AF1355" s="115"/>
      <c r="AG1355" s="115"/>
      <c r="AH1355" s="296"/>
      <c r="AI1355" s="115"/>
      <c r="AJ1355" s="30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3"/>
      <c r="AF1356" s="115"/>
      <c r="AG1356" s="115"/>
      <c r="AH1356" s="296"/>
      <c r="AI1356" s="115"/>
      <c r="AJ1356" s="30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3"/>
      <c r="AF1357" s="115"/>
      <c r="AG1357" s="115"/>
      <c r="AH1357" s="296"/>
      <c r="AI1357" s="115"/>
      <c r="AJ1357" s="30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3"/>
      <c r="AF1358" s="115"/>
      <c r="AG1358" s="115"/>
      <c r="AH1358" s="296"/>
      <c r="AI1358" s="115"/>
      <c r="AJ1358" s="30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3"/>
      <c r="AF1359" s="115"/>
      <c r="AG1359" s="115"/>
      <c r="AH1359" s="296"/>
      <c r="AI1359" s="115"/>
      <c r="AJ1359" s="30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3"/>
      <c r="AF1360" s="115"/>
      <c r="AG1360" s="115"/>
      <c r="AH1360" s="296"/>
      <c r="AI1360" s="115"/>
      <c r="AJ1360" s="30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3"/>
      <c r="AF1361" s="115"/>
      <c r="AG1361" s="115"/>
      <c r="AH1361" s="296"/>
      <c r="AI1361" s="115"/>
      <c r="AJ1361" s="30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3"/>
      <c r="AF1362" s="115"/>
      <c r="AG1362" s="115"/>
      <c r="AH1362" s="296"/>
      <c r="AI1362" s="115"/>
      <c r="AJ1362" s="30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3"/>
      <c r="AF1363" s="115"/>
      <c r="AG1363" s="115"/>
      <c r="AH1363" s="296"/>
      <c r="AI1363" s="115"/>
      <c r="AJ1363" s="30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3"/>
      <c r="AF1364" s="115"/>
      <c r="AG1364" s="115"/>
      <c r="AH1364" s="296"/>
      <c r="AI1364" s="115"/>
      <c r="AJ1364" s="30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3"/>
      <c r="AF1365" s="115"/>
      <c r="AG1365" s="115"/>
      <c r="AH1365" s="296"/>
      <c r="AI1365" s="115"/>
      <c r="AJ1365" s="30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3"/>
      <c r="AF1366" s="115"/>
      <c r="AG1366" s="115"/>
      <c r="AH1366" s="296"/>
      <c r="AI1366" s="115"/>
      <c r="AJ1366" s="30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3"/>
      <c r="AF1367" s="115"/>
      <c r="AG1367" s="115"/>
      <c r="AH1367" s="296"/>
      <c r="AI1367" s="115"/>
      <c r="AJ1367" s="30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3"/>
      <c r="AF1368" s="115"/>
      <c r="AG1368" s="115"/>
      <c r="AH1368" s="296"/>
      <c r="AI1368" s="115"/>
      <c r="AJ1368" s="30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3"/>
      <c r="AF1369" s="115"/>
      <c r="AG1369" s="115"/>
      <c r="AH1369" s="296"/>
      <c r="AI1369" s="115"/>
      <c r="AJ1369" s="30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3"/>
      <c r="AF1370" s="115"/>
      <c r="AG1370" s="115"/>
      <c r="AH1370" s="296"/>
      <c r="AI1370" s="115"/>
      <c r="AJ1370" s="30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3"/>
      <c r="AF1371" s="115"/>
      <c r="AG1371" s="115"/>
      <c r="AH1371" s="296"/>
      <c r="AI1371" s="115"/>
      <c r="AJ1371" s="30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3"/>
      <c r="AF1372" s="115"/>
      <c r="AG1372" s="115"/>
      <c r="AH1372" s="296"/>
      <c r="AI1372" s="115"/>
      <c r="AJ1372" s="30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3"/>
      <c r="AF1373" s="115"/>
      <c r="AG1373" s="115"/>
      <c r="AH1373" s="296"/>
      <c r="AI1373" s="115"/>
      <c r="AJ1373" s="30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3"/>
      <c r="AF1374" s="115"/>
      <c r="AG1374" s="115"/>
      <c r="AH1374" s="296"/>
      <c r="AI1374" s="115"/>
      <c r="AJ1374" s="30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C282:S282"/>
    <mergeCell ref="T285:X285"/>
    <mergeCell ref="C286:E286"/>
    <mergeCell ref="AK15:AL17"/>
    <mergeCell ref="C15:S15"/>
    <mergeCell ref="T15:T18"/>
    <mergeCell ref="U15:U18"/>
    <mergeCell ref="X15:Y16"/>
    <mergeCell ref="Z15:AB16"/>
    <mergeCell ref="AE15:AJ17"/>
    <mergeCell ref="A16:A17"/>
    <mergeCell ref="C16:E18"/>
    <mergeCell ref="F16:G18"/>
    <mergeCell ref="H16:I18"/>
    <mergeCell ref="AB17:AB18"/>
    <mergeCell ref="C283:E283"/>
    <mergeCell ref="Y17:Y18"/>
    <mergeCell ref="Z17:Z18"/>
    <mergeCell ref="AA17:AA18"/>
    <mergeCell ref="T282:X282"/>
    <mergeCell ref="J9:AJ9"/>
    <mergeCell ref="J10:AJ10"/>
    <mergeCell ref="J16:S16"/>
    <mergeCell ref="J17:K18"/>
    <mergeCell ref="L17:L18"/>
    <mergeCell ref="M17:N18"/>
    <mergeCell ref="O17:S18"/>
    <mergeCell ref="X17:X18"/>
    <mergeCell ref="J11:AJ11"/>
    <mergeCell ref="J12:AJ12"/>
    <mergeCell ref="J13:AJ13"/>
    <mergeCell ref="Y1:AK1"/>
    <mergeCell ref="U2:AK2"/>
    <mergeCell ref="A3:AK3"/>
    <mergeCell ref="A4:AJ4"/>
    <mergeCell ref="A5:AK5"/>
    <mergeCell ref="J7:AJ7"/>
    <mergeCell ref="J8:AJ8"/>
  </mergeCells>
  <phoneticPr fontId="50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N986"/>
  <sheetViews>
    <sheetView tabSelected="1" view="pageBreakPreview" topLeftCell="C54" zoomScale="60" zoomScaleNormal="77" zoomScaleSheetLayoutView="80" zoomScalePageLayoutView="70" workbookViewId="0">
      <pane xSplit="18" topLeftCell="U1" activePane="topRight" state="frozen"/>
      <selection activeCell="C14" sqref="C14"/>
      <selection pane="topRight" activeCell="O66" sqref="O66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03" customWidth="1"/>
    <col min="32" max="33" width="13.81640625" style="115" customWidth="1"/>
    <col min="34" max="34" width="12.6328125" style="296" customWidth="1"/>
    <col min="35" max="35" width="12.453125" style="115" customWidth="1"/>
    <col min="36" max="36" width="13.1796875" style="309" customWidth="1"/>
    <col min="37" max="37" width="9.08984375" style="2" customWidth="1"/>
    <col min="38" max="38" width="14" style="1" hidden="1" customWidth="1"/>
    <col min="39" max="39" width="11.1796875" style="1" hidden="1" customWidth="1"/>
    <col min="40" max="40" width="9.1796875" style="1" hidden="1" customWidth="1"/>
    <col min="41" max="16384" width="9.1796875" style="1"/>
  </cols>
  <sheetData>
    <row r="1" spans="1:40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39" t="s">
        <v>34</v>
      </c>
      <c r="Z1" s="339"/>
      <c r="AA1" s="339"/>
      <c r="AB1" s="340"/>
      <c r="AC1" s="340"/>
      <c r="AD1" s="340"/>
      <c r="AE1" s="340"/>
      <c r="AF1" s="340"/>
      <c r="AG1" s="340"/>
      <c r="AH1" s="340"/>
      <c r="AI1" s="340"/>
      <c r="AJ1" s="340"/>
      <c r="AK1" s="341"/>
      <c r="AL1" s="19"/>
      <c r="AM1" s="19"/>
      <c r="AN1" s="19"/>
    </row>
    <row r="2" spans="1:40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2" t="s">
        <v>72</v>
      </c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19"/>
      <c r="AM2" s="19"/>
      <c r="AN2" s="19"/>
    </row>
    <row r="3" spans="1:40" s="20" customFormat="1" ht="22.5" customHeight="1">
      <c r="A3" s="343" t="s">
        <v>201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5"/>
      <c r="AE3" s="345"/>
      <c r="AF3" s="345"/>
      <c r="AG3" s="345"/>
      <c r="AH3" s="345"/>
      <c r="AI3" s="345"/>
      <c r="AJ3" s="345"/>
      <c r="AK3" s="345"/>
    </row>
    <row r="4" spans="1:40" s="20" customFormat="1" ht="19.5" customHeight="1">
      <c r="A4" s="344" t="s">
        <v>163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</row>
    <row r="5" spans="1:40" s="20" customFormat="1" ht="15.75" customHeight="1">
      <c r="A5" s="342" t="s">
        <v>286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24"/>
      <c r="AE5" s="324"/>
      <c r="AF5" s="324"/>
      <c r="AG5" s="324"/>
      <c r="AH5" s="324"/>
      <c r="AI5" s="324"/>
      <c r="AJ5" s="324"/>
      <c r="AK5" s="324"/>
    </row>
    <row r="6" spans="1:40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184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1"/>
      <c r="AF6" s="23"/>
      <c r="AG6" s="23"/>
      <c r="AH6" s="279"/>
      <c r="AI6" s="23"/>
      <c r="AJ6" s="23"/>
      <c r="AK6" s="22"/>
      <c r="AL6" s="22"/>
      <c r="AM6" s="24"/>
      <c r="AN6" s="24"/>
    </row>
    <row r="7" spans="1:40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0" t="s">
        <v>197</v>
      </c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186"/>
      <c r="AL7" s="18"/>
      <c r="AM7" s="29"/>
      <c r="AN7" s="29"/>
    </row>
    <row r="8" spans="1:40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0" t="s">
        <v>212</v>
      </c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186"/>
      <c r="AL8" s="18"/>
      <c r="AM8" s="29"/>
      <c r="AN8" s="29"/>
    </row>
    <row r="9" spans="1:40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0" t="s">
        <v>213</v>
      </c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186"/>
      <c r="AL9" s="18"/>
      <c r="AM9" s="29"/>
      <c r="AN9" s="29"/>
    </row>
    <row r="10" spans="1:40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0" t="s">
        <v>214</v>
      </c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186"/>
      <c r="AL10" s="18"/>
      <c r="AM10" s="29"/>
      <c r="AN10" s="29"/>
    </row>
    <row r="11" spans="1:40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0" t="s">
        <v>215</v>
      </c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0"/>
      <c r="AK11" s="186"/>
      <c r="AL11" s="18"/>
      <c r="AM11" s="29"/>
      <c r="AN11" s="29"/>
    </row>
    <row r="12" spans="1:40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0" t="s">
        <v>216</v>
      </c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186"/>
      <c r="AL12" s="18"/>
      <c r="AM12" s="29"/>
      <c r="AN12" s="29"/>
    </row>
    <row r="13" spans="1:40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0" t="s">
        <v>223</v>
      </c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186"/>
      <c r="AL13" s="18"/>
      <c r="AM13" s="29"/>
      <c r="AN13" s="29"/>
    </row>
    <row r="14" spans="1:40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2"/>
      <c r="AF14" s="186"/>
      <c r="AG14" s="315"/>
      <c r="AH14" s="316"/>
      <c r="AI14" s="186"/>
      <c r="AJ14" s="186"/>
      <c r="AK14" s="206" t="s">
        <v>242</v>
      </c>
      <c r="AL14" s="186"/>
      <c r="AM14" s="186"/>
      <c r="AN14" s="186"/>
    </row>
    <row r="15" spans="1:40" s="5" customFormat="1" ht="15" customHeight="1">
      <c r="A15" s="188"/>
      <c r="B15" s="16"/>
      <c r="C15" s="332" t="s">
        <v>185</v>
      </c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5" t="s">
        <v>193</v>
      </c>
      <c r="U15" s="332" t="s">
        <v>186</v>
      </c>
      <c r="V15" s="173" t="s">
        <v>203</v>
      </c>
      <c r="W15" s="179"/>
      <c r="X15" s="333" t="s">
        <v>230</v>
      </c>
      <c r="Y15" s="333"/>
      <c r="Z15" s="333" t="s">
        <v>231</v>
      </c>
      <c r="AA15" s="333"/>
      <c r="AB15" s="333"/>
      <c r="AC15" s="179" t="s">
        <v>233</v>
      </c>
      <c r="AD15" s="179"/>
      <c r="AE15" s="338" t="s">
        <v>203</v>
      </c>
      <c r="AF15" s="333"/>
      <c r="AG15" s="333"/>
      <c r="AH15" s="333"/>
      <c r="AI15" s="333"/>
      <c r="AJ15" s="333"/>
      <c r="AK15" s="332" t="s">
        <v>194</v>
      </c>
      <c r="AL15" s="332"/>
      <c r="AM15" s="17"/>
      <c r="AN15" s="17"/>
    </row>
    <row r="16" spans="1:40" s="5" customFormat="1">
      <c r="A16" s="332"/>
      <c r="B16" s="16"/>
      <c r="C16" s="332" t="s">
        <v>165</v>
      </c>
      <c r="D16" s="332"/>
      <c r="E16" s="332"/>
      <c r="F16" s="332" t="s">
        <v>190</v>
      </c>
      <c r="G16" s="332"/>
      <c r="H16" s="332" t="s">
        <v>164</v>
      </c>
      <c r="I16" s="332"/>
      <c r="J16" s="332" t="s">
        <v>210</v>
      </c>
      <c r="K16" s="332"/>
      <c r="L16" s="332"/>
      <c r="M16" s="332"/>
      <c r="N16" s="332"/>
      <c r="O16" s="332"/>
      <c r="P16" s="332"/>
      <c r="Q16" s="333"/>
      <c r="R16" s="333"/>
      <c r="S16" s="333"/>
      <c r="T16" s="335"/>
      <c r="U16" s="336"/>
      <c r="V16" s="179"/>
      <c r="W16" s="179"/>
      <c r="X16" s="333"/>
      <c r="Y16" s="333"/>
      <c r="Z16" s="333"/>
      <c r="AA16" s="333"/>
      <c r="AB16" s="333"/>
      <c r="AC16" s="204" t="s">
        <v>232</v>
      </c>
      <c r="AD16" s="204"/>
      <c r="AE16" s="333"/>
      <c r="AF16" s="333"/>
      <c r="AG16" s="333"/>
      <c r="AH16" s="333"/>
      <c r="AI16" s="333"/>
      <c r="AJ16" s="333"/>
      <c r="AK16" s="332"/>
      <c r="AL16" s="332"/>
      <c r="AM16" s="17"/>
      <c r="AN16" s="17"/>
    </row>
    <row r="17" spans="1:40" s="5" customFormat="1" ht="25.5" customHeight="1">
      <c r="A17" s="332"/>
      <c r="B17" s="16"/>
      <c r="C17" s="332"/>
      <c r="D17" s="332"/>
      <c r="E17" s="332"/>
      <c r="F17" s="332"/>
      <c r="G17" s="332"/>
      <c r="H17" s="332"/>
      <c r="I17" s="332"/>
      <c r="J17" s="332" t="s">
        <v>191</v>
      </c>
      <c r="K17" s="332"/>
      <c r="L17" s="334" t="s">
        <v>192</v>
      </c>
      <c r="M17" s="332" t="s">
        <v>166</v>
      </c>
      <c r="N17" s="333"/>
      <c r="O17" s="332" t="s">
        <v>211</v>
      </c>
      <c r="P17" s="333"/>
      <c r="Q17" s="333"/>
      <c r="R17" s="333"/>
      <c r="S17" s="333"/>
      <c r="T17" s="335"/>
      <c r="U17" s="336"/>
      <c r="V17" s="179"/>
      <c r="W17" s="179"/>
      <c r="X17" s="331" t="s">
        <v>237</v>
      </c>
      <c r="Y17" s="331" t="s">
        <v>234</v>
      </c>
      <c r="Z17" s="333" t="s">
        <v>235</v>
      </c>
      <c r="AA17" s="331" t="s">
        <v>238</v>
      </c>
      <c r="AB17" s="337" t="s">
        <v>236</v>
      </c>
      <c r="AC17" s="204" t="s">
        <v>240</v>
      </c>
      <c r="AD17" s="204"/>
      <c r="AE17" s="333"/>
      <c r="AF17" s="333"/>
      <c r="AG17" s="333"/>
      <c r="AH17" s="333"/>
      <c r="AI17" s="333"/>
      <c r="AJ17" s="333"/>
      <c r="AK17" s="332"/>
      <c r="AL17" s="332"/>
      <c r="AM17" s="17"/>
      <c r="AN17" s="17"/>
    </row>
    <row r="18" spans="1:40" s="5" customFormat="1" ht="42" customHeight="1">
      <c r="A18" s="188"/>
      <c r="B18" s="16"/>
      <c r="C18" s="332"/>
      <c r="D18" s="332"/>
      <c r="E18" s="332"/>
      <c r="F18" s="332"/>
      <c r="G18" s="332"/>
      <c r="H18" s="332"/>
      <c r="I18" s="332"/>
      <c r="J18" s="332"/>
      <c r="K18" s="332"/>
      <c r="L18" s="334"/>
      <c r="M18" s="333"/>
      <c r="N18" s="333"/>
      <c r="O18" s="333"/>
      <c r="P18" s="333"/>
      <c r="Q18" s="333"/>
      <c r="R18" s="333"/>
      <c r="S18" s="333"/>
      <c r="T18" s="335"/>
      <c r="U18" s="336"/>
      <c r="V18" s="173">
        <v>2014</v>
      </c>
      <c r="W18" s="173">
        <v>2015</v>
      </c>
      <c r="X18" s="331"/>
      <c r="Y18" s="331"/>
      <c r="Z18" s="333"/>
      <c r="AA18" s="331"/>
      <c r="AB18" s="337"/>
      <c r="AC18" s="205" t="s">
        <v>241</v>
      </c>
      <c r="AD18" s="175" t="s">
        <v>239</v>
      </c>
      <c r="AE18" s="131">
        <v>2018</v>
      </c>
      <c r="AF18" s="131">
        <v>2019</v>
      </c>
      <c r="AG18" s="131">
        <v>2020</v>
      </c>
      <c r="AH18" s="280">
        <v>2021</v>
      </c>
      <c r="AI18" s="188">
        <v>2022</v>
      </c>
      <c r="AJ18" s="131">
        <v>2023</v>
      </c>
      <c r="AK18" s="10" t="s">
        <v>195</v>
      </c>
      <c r="AL18" s="10" t="s">
        <v>196</v>
      </c>
      <c r="AM18" s="17"/>
      <c r="AN18" s="17"/>
    </row>
    <row r="19" spans="1:40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0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</row>
    <row r="20" spans="1:40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2"/>
      <c r="R20" s="212"/>
      <c r="S20" s="60"/>
      <c r="T20" s="266" t="s">
        <v>285</v>
      </c>
      <c r="U20" s="213" t="s">
        <v>199</v>
      </c>
      <c r="V20" s="214">
        <v>76284</v>
      </c>
      <c r="W20" s="214" t="e">
        <f>SUM(W26,W76,W138,W178,W265)</f>
        <v>#REF!</v>
      </c>
      <c r="X20" s="214" t="e">
        <f t="shared" ref="X20:AE20" si="0">SUM(X26,X76,X138,X178,X246,X265)</f>
        <v>#REF!</v>
      </c>
      <c r="Y20" s="214" t="e">
        <f t="shared" si="0"/>
        <v>#REF!</v>
      </c>
      <c r="Z20" s="215" t="e">
        <f t="shared" si="0"/>
        <v>#REF!</v>
      </c>
      <c r="AA20" s="215" t="e">
        <f t="shared" si="0"/>
        <v>#REF!</v>
      </c>
      <c r="AB20" s="215" t="e">
        <f t="shared" si="0"/>
        <v>#REF!</v>
      </c>
      <c r="AC20" s="214" t="e">
        <f t="shared" si="0"/>
        <v>#REF!</v>
      </c>
      <c r="AD20" s="214" t="e">
        <f t="shared" si="0"/>
        <v>#REF!</v>
      </c>
      <c r="AE20" s="214">
        <f t="shared" si="0"/>
        <v>112408.84799999998</v>
      </c>
      <c r="AF20" s="214">
        <v>128967.8</v>
      </c>
      <c r="AG20" s="214">
        <f>SUM(AG26,AG76,AG138,AG178,AG246,AG265)</f>
        <v>126533.25</v>
      </c>
      <c r="AH20" s="281">
        <f>SUM(AH26,AH76,AH138,AH178,AH246,AH265)</f>
        <v>134806.19</v>
      </c>
      <c r="AI20" s="214">
        <f>SUM(AI26,AI76,AI138,AI178,AI246,AI265)</f>
        <v>122394.3</v>
      </c>
      <c r="AJ20" s="214">
        <f>SUM(AJ26,AJ76,AJ138,AJ178,AJ246,AJ265)</f>
        <v>122187.9</v>
      </c>
      <c r="AK20" s="226"/>
      <c r="AL20" s="46"/>
      <c r="AM20" s="211">
        <f>AE20+AF20+AG20+AH20+AI20+AJ20</f>
        <v>747298.28800000006</v>
      </c>
      <c r="AN20" s="8"/>
    </row>
    <row r="21" spans="1:40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7" t="s">
        <v>205</v>
      </c>
      <c r="U21" s="93" t="s">
        <v>199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82">
        <f t="shared" si="1"/>
        <v>127095.49</v>
      </c>
      <c r="AI21" s="70">
        <f t="shared" si="1"/>
        <v>115002.5</v>
      </c>
      <c r="AJ21" s="70">
        <f t="shared" si="1"/>
        <v>114796.09999999999</v>
      </c>
      <c r="AK21" s="132"/>
      <c r="AL21" s="95"/>
      <c r="AM21" s="211">
        <f>AE21+AF21+AG21+AH21+AI21+AJ21</f>
        <v>703241.9219999999</v>
      </c>
      <c r="AN21" s="94"/>
    </row>
    <row r="22" spans="1:40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75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82"/>
      <c r="AI22" s="70"/>
      <c r="AJ22" s="70"/>
      <c r="AK22" s="132"/>
      <c r="AL22" s="8"/>
      <c r="AM22" s="211"/>
      <c r="AN22" s="8"/>
    </row>
    <row r="23" spans="1:40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167</v>
      </c>
      <c r="U23" s="188" t="s">
        <v>189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1"/>
    </row>
    <row r="24" spans="1:40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168</v>
      </c>
      <c r="U24" s="188" t="s">
        <v>187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2">
        <v>18</v>
      </c>
      <c r="AG24" s="242">
        <v>19</v>
      </c>
      <c r="AH24" s="76">
        <v>20</v>
      </c>
      <c r="AI24" s="76">
        <v>21</v>
      </c>
      <c r="AJ24" s="76">
        <v>21</v>
      </c>
      <c r="AK24" s="76">
        <v>21</v>
      </c>
      <c r="AM24" s="211"/>
    </row>
    <row r="25" spans="1:40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169</v>
      </c>
      <c r="U25" s="188" t="s">
        <v>189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1"/>
    </row>
    <row r="26" spans="1:40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5" t="s">
        <v>316</v>
      </c>
      <c r="U26" s="40" t="s">
        <v>199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85">
        <f>SUM(AH27,AH53,AH68)</f>
        <v>53615.090000000004</v>
      </c>
      <c r="AI26" s="67">
        <f t="shared" si="3"/>
        <v>48694.3</v>
      </c>
      <c r="AJ26" s="67">
        <f t="shared" si="3"/>
        <v>48664.200000000004</v>
      </c>
      <c r="AK26" s="227"/>
      <c r="AL26" s="47"/>
      <c r="AM26" s="211">
        <f>AE26+AF26+AG26+AH26+AI26+AJ26</f>
        <v>302973.32400000002</v>
      </c>
    </row>
    <row r="27" spans="1:40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284</v>
      </c>
      <c r="U27" s="146" t="s">
        <v>199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86">
        <f>SUM(AH33,AH38,AH36,AH40,AH42,AH45,AH47,AH49,AH51)</f>
        <v>49907.66</v>
      </c>
      <c r="AI27" s="147">
        <f>SUM(AI33,AI38,AI36,AI40,AI42,AI45,AI47,AI49,AI51)</f>
        <v>47454.3</v>
      </c>
      <c r="AJ27" s="147">
        <f>SUM(AJ33,AJ38,AJ36,AJ40,AJ42,AJ45,AJ47,AJ49,AJ51)</f>
        <v>47454.3</v>
      </c>
      <c r="AK27" s="228"/>
      <c r="AL27" s="47"/>
      <c r="AM27" s="211">
        <f>AE27+AF27+AG27+AH27+AI27+AJ27</f>
        <v>290161.52899999998</v>
      </c>
      <c r="AN27" s="47"/>
    </row>
    <row r="28" spans="1:40" s="8" customFormat="1" ht="31.75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10</v>
      </c>
      <c r="U28" s="188" t="s">
        <v>187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87">
        <v>7</v>
      </c>
      <c r="AI28" s="49">
        <v>8</v>
      </c>
      <c r="AJ28" s="49">
        <v>8</v>
      </c>
      <c r="AK28" s="49">
        <v>8</v>
      </c>
      <c r="AM28" s="211"/>
    </row>
    <row r="29" spans="1:40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76</v>
      </c>
      <c r="U29" s="131" t="s">
        <v>189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79</v>
      </c>
      <c r="AH29" s="290">
        <v>100</v>
      </c>
      <c r="AI29" s="132">
        <v>100</v>
      </c>
      <c r="AJ29" s="132">
        <v>100</v>
      </c>
      <c r="AK29" s="132">
        <v>100</v>
      </c>
      <c r="AM29" s="211"/>
    </row>
    <row r="30" spans="1:40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77</v>
      </c>
      <c r="U30" s="188" t="s">
        <v>187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321</v>
      </c>
      <c r="AH30" s="287">
        <v>110</v>
      </c>
      <c r="AI30" s="49">
        <v>120</v>
      </c>
      <c r="AJ30" s="49">
        <v>130</v>
      </c>
      <c r="AK30" s="76">
        <f>SUM(AE30:AJ30)</f>
        <v>851</v>
      </c>
      <c r="AM30" s="211"/>
    </row>
    <row r="31" spans="1:40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126</v>
      </c>
      <c r="U31" s="188" t="s">
        <v>188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1585</v>
      </c>
      <c r="AH31" s="287">
        <v>1500</v>
      </c>
      <c r="AI31" s="49">
        <v>1600</v>
      </c>
      <c r="AJ31" s="49">
        <v>1700</v>
      </c>
      <c r="AK31" s="49">
        <f>AE31+AF31+AG31+AH31+AI31+AJ31</f>
        <v>8885</v>
      </c>
      <c r="AM31" s="211"/>
    </row>
    <row r="32" spans="1:40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127</v>
      </c>
      <c r="U32" s="188" t="s">
        <v>188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786</v>
      </c>
      <c r="AH32" s="287">
        <v>430</v>
      </c>
      <c r="AI32" s="49">
        <v>440</v>
      </c>
      <c r="AJ32" s="49">
        <v>450</v>
      </c>
      <c r="AK32" s="76">
        <f>AE32+AF32+AG32+AH32+AI32+AJ32</f>
        <v>2916</v>
      </c>
      <c r="AM32" s="211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209</v>
      </c>
      <c r="T33" s="34" t="s">
        <v>78</v>
      </c>
      <c r="U33" s="188" t="s">
        <v>199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70">
        <v>29358.2</v>
      </c>
      <c r="AF33" s="70">
        <v>25460.84</v>
      </c>
      <c r="AG33" s="70">
        <v>25122.85</v>
      </c>
      <c r="AH33" s="285">
        <v>24205.1</v>
      </c>
      <c r="AI33" s="70">
        <v>24499.5</v>
      </c>
      <c r="AJ33" s="70">
        <f>AI33</f>
        <v>24499.5</v>
      </c>
      <c r="AK33" s="161"/>
      <c r="AM33" s="211">
        <f t="shared" ref="AM33:AM39" si="5">AE33+AF33+AG33+AH33+AI33+AJ33</f>
        <v>153145.99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73</v>
      </c>
      <c r="U34" s="188" t="s">
        <v>188</v>
      </c>
      <c r="V34" s="71">
        <f>V32*100/V25</f>
        <v>32.89473684210526</v>
      </c>
      <c r="W34" s="132">
        <f>W32*100/W25</f>
        <v>32.89473684210526</v>
      </c>
      <c r="X34" s="132" t="s">
        <v>221</v>
      </c>
      <c r="Y34" s="132" t="s">
        <v>221</v>
      </c>
      <c r="Z34" s="71" t="s">
        <v>221</v>
      </c>
      <c r="AA34" s="71" t="s">
        <v>221</v>
      </c>
      <c r="AB34" s="71" t="s">
        <v>221</v>
      </c>
      <c r="AC34" s="132"/>
      <c r="AD34" s="163" t="s">
        <v>221</v>
      </c>
      <c r="AE34" s="49">
        <v>1500</v>
      </c>
      <c r="AF34" s="49">
        <v>1500</v>
      </c>
      <c r="AG34" s="49">
        <v>1535</v>
      </c>
      <c r="AH34" s="287">
        <v>1500</v>
      </c>
      <c r="AI34" s="49">
        <v>1500</v>
      </c>
      <c r="AJ34" s="49">
        <v>1500</v>
      </c>
      <c r="AK34" s="49">
        <f>AE34+AF34+AG34+AH34+AI34+AJ34</f>
        <v>9035</v>
      </c>
      <c r="AM34" s="211">
        <f t="shared" si="5"/>
        <v>9035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128</v>
      </c>
      <c r="U35" s="188" t="s">
        <v>199</v>
      </c>
      <c r="V35" s="71" t="e">
        <f>V33*100/V26</f>
        <v>#REF!</v>
      </c>
      <c r="W35" s="132" t="e">
        <f>W33*100/W26</f>
        <v>#REF!</v>
      </c>
      <c r="X35" s="132" t="s">
        <v>221</v>
      </c>
      <c r="Y35" s="132" t="s">
        <v>221</v>
      </c>
      <c r="Z35" s="71" t="s">
        <v>221</v>
      </c>
      <c r="AA35" s="71" t="s">
        <v>221</v>
      </c>
      <c r="AB35" s="71" t="s">
        <v>221</v>
      </c>
      <c r="AC35" s="132"/>
      <c r="AD35" s="163" t="s">
        <v>221</v>
      </c>
      <c r="AE35" s="70">
        <v>27</v>
      </c>
      <c r="AF35" s="70">
        <v>30.178999999999998</v>
      </c>
      <c r="AG35" s="70">
        <v>30.175999999999998</v>
      </c>
      <c r="AH35" s="282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1">
        <f t="shared" si="5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209</v>
      </c>
      <c r="T36" s="34" t="s">
        <v>129</v>
      </c>
      <c r="U36" s="188" t="s">
        <v>199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70">
        <v>6723.4</v>
      </c>
      <c r="AF36" s="70">
        <v>7399.62</v>
      </c>
      <c r="AG36" s="70">
        <v>9427.31</v>
      </c>
      <c r="AH36" s="285">
        <v>9878.2000000000007</v>
      </c>
      <c r="AI36" s="70">
        <v>9233.4</v>
      </c>
      <c r="AJ36" s="70">
        <f>AI36</f>
        <v>9233.4</v>
      </c>
      <c r="AK36" s="132"/>
      <c r="AM36" s="211">
        <f t="shared" si="5"/>
        <v>51895.33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133</v>
      </c>
      <c r="U37" s="188" t="s">
        <v>188</v>
      </c>
      <c r="V37" s="132" t="s">
        <v>221</v>
      </c>
      <c r="W37" s="132" t="s">
        <v>221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107">
        <v>45</v>
      </c>
      <c r="AH37" s="287">
        <v>45</v>
      </c>
      <c r="AI37" s="49">
        <v>45</v>
      </c>
      <c r="AJ37" s="49">
        <v>45</v>
      </c>
      <c r="AK37" s="49">
        <v>45</v>
      </c>
      <c r="AM37" s="211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209</v>
      </c>
      <c r="T38" s="299" t="s">
        <v>44</v>
      </c>
      <c r="U38" s="188" t="s">
        <v>187</v>
      </c>
      <c r="V38" s="250">
        <v>3</v>
      </c>
      <c r="W38" s="251">
        <v>0</v>
      </c>
      <c r="X38" s="252">
        <v>3</v>
      </c>
      <c r="Y38" s="253">
        <v>3</v>
      </c>
      <c r="Z38" s="71" t="s">
        <v>221</v>
      </c>
      <c r="AA38" s="71" t="s">
        <v>221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70">
        <v>2518.4</v>
      </c>
      <c r="AH38" s="285">
        <v>2950.5</v>
      </c>
      <c r="AI38" s="70">
        <v>2000</v>
      </c>
      <c r="AJ38" s="70">
        <f>AI38</f>
        <v>2000</v>
      </c>
      <c r="AK38" s="132"/>
      <c r="AM38" s="211">
        <f t="shared" si="5"/>
        <v>15396.984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79</v>
      </c>
      <c r="U39" s="131" t="s">
        <v>224</v>
      </c>
      <c r="V39" s="132" t="s">
        <v>221</v>
      </c>
      <c r="W39" s="132" t="s">
        <v>221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107">
        <v>1</v>
      </c>
      <c r="AH39" s="287">
        <v>1</v>
      </c>
      <c r="AI39" s="49">
        <v>1</v>
      </c>
      <c r="AJ39" s="49">
        <v>1</v>
      </c>
      <c r="AK39" s="49">
        <v>1</v>
      </c>
      <c r="AM39" s="211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209</v>
      </c>
      <c r="T40" s="51" t="s">
        <v>287</v>
      </c>
      <c r="U40" s="131" t="s">
        <v>199</v>
      </c>
      <c r="V40" s="250">
        <v>3</v>
      </c>
      <c r="W40" s="251">
        <v>0</v>
      </c>
      <c r="X40" s="252">
        <v>3</v>
      </c>
      <c r="Y40" s="253">
        <v>3</v>
      </c>
      <c r="Z40" s="71" t="s">
        <v>221</v>
      </c>
      <c r="AA40" s="71" t="s">
        <v>221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70">
        <v>1075.9000000000001</v>
      </c>
      <c r="AH40" s="285">
        <v>18.100000000000001</v>
      </c>
      <c r="AI40" s="70">
        <v>0</v>
      </c>
      <c r="AJ40" s="70">
        <v>0</v>
      </c>
      <c r="AK40" s="132"/>
      <c r="AM40" s="211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294</v>
      </c>
      <c r="U41" s="188" t="s">
        <v>187</v>
      </c>
      <c r="V41" s="250">
        <v>3</v>
      </c>
      <c r="W41" s="251">
        <v>0</v>
      </c>
      <c r="X41" s="252">
        <v>3</v>
      </c>
      <c r="Y41" s="253">
        <v>3</v>
      </c>
      <c r="Z41" s="71" t="s">
        <v>221</v>
      </c>
      <c r="AA41" s="71" t="s">
        <v>221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6">
        <v>3</v>
      </c>
      <c r="AI41" s="70" t="s">
        <v>221</v>
      </c>
      <c r="AJ41" s="70" t="s">
        <v>221</v>
      </c>
      <c r="AK41" s="49">
        <v>3</v>
      </c>
      <c r="AM41" s="211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5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207</v>
      </c>
      <c r="T42" s="51" t="s">
        <v>307</v>
      </c>
      <c r="U42" s="131" t="s">
        <v>199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70">
        <v>100</v>
      </c>
      <c r="AH42" s="282">
        <v>197.16</v>
      </c>
      <c r="AI42" s="70">
        <v>0</v>
      </c>
      <c r="AJ42" s="70">
        <f>AI42</f>
        <v>0</v>
      </c>
      <c r="AK42" s="132"/>
      <c r="AM42" s="211">
        <f>AE42+AF42+AG42+AH42+AI42+AJ42</f>
        <v>496.65999999999997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134</v>
      </c>
      <c r="U43" s="131" t="s">
        <v>187</v>
      </c>
      <c r="V43" s="132" t="s">
        <v>221</v>
      </c>
      <c r="W43" s="132" t="s">
        <v>221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221</v>
      </c>
      <c r="AG43" s="75" t="s">
        <v>221</v>
      </c>
      <c r="AH43" s="288" t="s">
        <v>221</v>
      </c>
      <c r="AI43" s="75" t="s">
        <v>221</v>
      </c>
      <c r="AJ43" s="75" t="s">
        <v>221</v>
      </c>
      <c r="AK43" s="75">
        <v>118</v>
      </c>
      <c r="AM43" s="211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123</v>
      </c>
      <c r="U44" s="131" t="s">
        <v>188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221</v>
      </c>
      <c r="AF44" s="75">
        <v>43</v>
      </c>
      <c r="AG44" s="75">
        <v>80</v>
      </c>
      <c r="AH44" s="288">
        <v>87</v>
      </c>
      <c r="AI44" s="75" t="s">
        <v>221</v>
      </c>
      <c r="AJ44" s="75" t="s">
        <v>221</v>
      </c>
      <c r="AK44" s="75">
        <f>AF44+AG44</f>
        <v>123</v>
      </c>
      <c r="AM44" s="211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80</v>
      </c>
      <c r="U45" s="188" t="s">
        <v>199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70">
        <v>5370.65</v>
      </c>
      <c r="AF45" s="70">
        <v>10153.1</v>
      </c>
      <c r="AG45" s="70">
        <v>11977</v>
      </c>
      <c r="AH45" s="285">
        <v>12532.4</v>
      </c>
      <c r="AI45" s="70">
        <v>11604.1</v>
      </c>
      <c r="AJ45" s="70">
        <f>AI45</f>
        <v>11604.1</v>
      </c>
      <c r="AK45" s="161"/>
      <c r="AM45" s="211">
        <f t="shared" ref="AM45:AM55" si="6">AE45+AF45+AG45+AH45+AI45+AJ45</f>
        <v>63241.35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318</v>
      </c>
      <c r="U46" s="188" t="s">
        <v>199</v>
      </c>
      <c r="V46" s="71">
        <f>V40*100/V33</f>
        <v>1.216485815775388E-2</v>
      </c>
      <c r="W46" s="132">
        <f>W40*100/W33</f>
        <v>0</v>
      </c>
      <c r="X46" s="132" t="s">
        <v>221</v>
      </c>
      <c r="Y46" s="132" t="s">
        <v>221</v>
      </c>
      <c r="Z46" s="71" t="s">
        <v>221</v>
      </c>
      <c r="AA46" s="71" t="s">
        <v>221</v>
      </c>
      <c r="AB46" s="71" t="s">
        <v>221</v>
      </c>
      <c r="AC46" s="132"/>
      <c r="AD46" s="163" t="s">
        <v>221</v>
      </c>
      <c r="AE46" s="132">
        <v>27</v>
      </c>
      <c r="AF46" s="132">
        <v>30.175999999999998</v>
      </c>
      <c r="AG46" s="132">
        <v>30.175999999999998</v>
      </c>
      <c r="AH46" s="290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1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317</v>
      </c>
      <c r="P47" s="37">
        <v>0</v>
      </c>
      <c r="Q47" s="38">
        <v>6</v>
      </c>
      <c r="R47" s="38">
        <v>9</v>
      </c>
      <c r="S47" s="38" t="s">
        <v>209</v>
      </c>
      <c r="T47" s="9" t="s">
        <v>135</v>
      </c>
      <c r="U47" s="188" t="s">
        <v>199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70">
        <v>87.1</v>
      </c>
      <c r="AF47" s="70">
        <v>101.5</v>
      </c>
      <c r="AG47" s="70">
        <v>120.98</v>
      </c>
      <c r="AH47" s="285">
        <v>126.2</v>
      </c>
      <c r="AI47" s="70">
        <v>117.3</v>
      </c>
      <c r="AJ47" s="70">
        <f>AI47</f>
        <v>117.3</v>
      </c>
      <c r="AK47" s="282"/>
      <c r="AM47" s="211">
        <f t="shared" si="6"/>
        <v>670.37999999999988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319</v>
      </c>
      <c r="U48" s="188" t="s">
        <v>199</v>
      </c>
      <c r="V48" s="71" t="e">
        <f>V46*100/V35</f>
        <v>#REF!</v>
      </c>
      <c r="W48" s="132" t="e">
        <f>W46*100/W35</f>
        <v>#REF!</v>
      </c>
      <c r="X48" s="132" t="s">
        <v>221</v>
      </c>
      <c r="Y48" s="132" t="s">
        <v>221</v>
      </c>
      <c r="Z48" s="71" t="s">
        <v>221</v>
      </c>
      <c r="AA48" s="71" t="s">
        <v>221</v>
      </c>
      <c r="AB48" s="71" t="s">
        <v>221</v>
      </c>
      <c r="AC48" s="132"/>
      <c r="AD48" s="163" t="s">
        <v>221</v>
      </c>
      <c r="AE48" s="71">
        <v>27</v>
      </c>
      <c r="AF48" s="132">
        <v>30.175999999999998</v>
      </c>
      <c r="AG48" s="132">
        <v>30.2</v>
      </c>
      <c r="AH48" s="282">
        <v>30.175999999999998</v>
      </c>
      <c r="AI48" s="70">
        <v>30.175999999999998</v>
      </c>
      <c r="AJ48" s="70">
        <v>30.175999999999998</v>
      </c>
      <c r="AK48" s="70">
        <v>30.175999999999998</v>
      </c>
      <c r="AM48" s="211">
        <f t="shared" si="6"/>
        <v>177.904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5">
        <v>0</v>
      </c>
      <c r="Q49" s="159">
        <v>2</v>
      </c>
      <c r="R49" s="159">
        <v>0</v>
      </c>
      <c r="S49" s="159">
        <v>0</v>
      </c>
      <c r="T49" s="34" t="s">
        <v>81</v>
      </c>
      <c r="U49" s="188" t="s">
        <v>199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70">
        <v>1402.4</v>
      </c>
      <c r="AF49" s="70">
        <v>1937.9949999999999</v>
      </c>
      <c r="AG49" s="70">
        <v>0</v>
      </c>
      <c r="AH49" s="282">
        <v>0</v>
      </c>
      <c r="AI49" s="70">
        <f>AH49</f>
        <v>0</v>
      </c>
      <c r="AJ49" s="70">
        <f>AI49</f>
        <v>0</v>
      </c>
      <c r="AK49" s="161"/>
      <c r="AM49" s="211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1</v>
      </c>
      <c r="U50" s="188" t="s">
        <v>189</v>
      </c>
      <c r="V50" s="71" t="e">
        <f>V44*100/V37</f>
        <v>#VALUE!</v>
      </c>
      <c r="W50" s="132" t="e">
        <f>W44*100/W37</f>
        <v>#VALUE!</v>
      </c>
      <c r="X50" s="132" t="s">
        <v>221</v>
      </c>
      <c r="Y50" s="132" t="s">
        <v>221</v>
      </c>
      <c r="Z50" s="71" t="s">
        <v>221</v>
      </c>
      <c r="AA50" s="71" t="s">
        <v>221</v>
      </c>
      <c r="AB50" s="71" t="s">
        <v>221</v>
      </c>
      <c r="AC50" s="132"/>
      <c r="AD50" s="163" t="s">
        <v>221</v>
      </c>
      <c r="AE50" s="76">
        <v>100</v>
      </c>
      <c r="AF50" s="76">
        <v>100</v>
      </c>
      <c r="AG50" s="49">
        <v>0</v>
      </c>
      <c r="AH50" s="70" t="s">
        <v>221</v>
      </c>
      <c r="AI50" s="70" t="s">
        <v>221</v>
      </c>
      <c r="AJ50" s="49">
        <v>0</v>
      </c>
      <c r="AK50" s="76">
        <v>100</v>
      </c>
      <c r="AM50" s="211" t="e">
        <f t="shared" si="6"/>
        <v>#VALUE!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317</v>
      </c>
      <c r="P51" s="37">
        <v>0</v>
      </c>
      <c r="Q51" s="159">
        <v>2</v>
      </c>
      <c r="R51" s="159">
        <v>0</v>
      </c>
      <c r="S51" s="38" t="s">
        <v>209</v>
      </c>
      <c r="T51" s="34" t="s">
        <v>82</v>
      </c>
      <c r="U51" s="188" t="s">
        <v>199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70">
        <v>140.69999999999999</v>
      </c>
      <c r="AF51" s="70">
        <v>19.38</v>
      </c>
      <c r="AG51" s="70">
        <v>0</v>
      </c>
      <c r="AH51" s="282">
        <v>0</v>
      </c>
      <c r="AI51" s="70">
        <f>AH51</f>
        <v>0</v>
      </c>
      <c r="AJ51" s="70">
        <f>AI51</f>
        <v>0</v>
      </c>
      <c r="AK51" s="260"/>
      <c r="AM51" s="211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</v>
      </c>
      <c r="U52" s="188" t="s">
        <v>189</v>
      </c>
      <c r="V52" s="71" t="e">
        <f>V50*100/V39</f>
        <v>#VALUE!</v>
      </c>
      <c r="W52" s="132" t="e">
        <f>W50*100/W39</f>
        <v>#VALUE!</v>
      </c>
      <c r="X52" s="132" t="s">
        <v>221</v>
      </c>
      <c r="Y52" s="132" t="s">
        <v>221</v>
      </c>
      <c r="Z52" s="71" t="s">
        <v>221</v>
      </c>
      <c r="AA52" s="71" t="s">
        <v>221</v>
      </c>
      <c r="AB52" s="71" t="s">
        <v>221</v>
      </c>
      <c r="AC52" s="132"/>
      <c r="AD52" s="163" t="s">
        <v>221</v>
      </c>
      <c r="AE52" s="76">
        <v>100</v>
      </c>
      <c r="AF52" s="76">
        <v>100</v>
      </c>
      <c r="AG52" s="49">
        <v>0</v>
      </c>
      <c r="AH52" s="70" t="s">
        <v>221</v>
      </c>
      <c r="AI52" s="70" t="s">
        <v>221</v>
      </c>
      <c r="AJ52" s="70" t="s">
        <v>221</v>
      </c>
      <c r="AK52" s="76">
        <v>100</v>
      </c>
      <c r="AM52" s="211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308</v>
      </c>
      <c r="U53" s="146" t="s">
        <v>199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86">
        <f>AH55+AH57+AH59+AH62</f>
        <v>1204.03</v>
      </c>
      <c r="AI53" s="147">
        <f>AI55+AI57+AI59+AI62</f>
        <v>1240</v>
      </c>
      <c r="AJ53" s="147">
        <f>AJ55+AJ57+AJ59+AJ62</f>
        <v>1209.9000000000001</v>
      </c>
      <c r="AK53" s="228"/>
      <c r="AM53" s="211">
        <f t="shared" si="6"/>
        <v>6459.6849999999995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136</v>
      </c>
      <c r="U54" s="131" t="s">
        <v>187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88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1">
        <f t="shared" si="6"/>
        <v>50</v>
      </c>
    </row>
    <row r="55" spans="1:39" s="8" customFormat="1" ht="28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207</v>
      </c>
      <c r="T55" s="9" t="s">
        <v>262</v>
      </c>
      <c r="U55" s="188" t="s">
        <v>199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70">
        <v>241.7</v>
      </c>
      <c r="AH55" s="285">
        <v>299</v>
      </c>
      <c r="AI55" s="70">
        <v>1000</v>
      </c>
      <c r="AJ55" s="70">
        <f t="shared" si="7"/>
        <v>1000</v>
      </c>
      <c r="AK55" s="132"/>
      <c r="AM55" s="211">
        <f t="shared" si="6"/>
        <v>3871.1549999999997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49" t="s">
        <v>137</v>
      </c>
      <c r="U56" s="131" t="s">
        <v>187</v>
      </c>
      <c r="V56" s="132" t="s">
        <v>221</v>
      </c>
      <c r="W56" s="132" t="s">
        <v>221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1</v>
      </c>
      <c r="AH56" s="75">
        <v>1</v>
      </c>
      <c r="AI56" s="70" t="s">
        <v>221</v>
      </c>
      <c r="AJ56" s="70" t="s">
        <v>221</v>
      </c>
      <c r="AK56" s="75">
        <v>7</v>
      </c>
      <c r="AM56" s="211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207</v>
      </c>
      <c r="T57" s="9" t="s">
        <v>83</v>
      </c>
      <c r="U57" s="188" t="s">
        <v>199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82">
        <v>275</v>
      </c>
      <c r="AI57" s="70">
        <v>100</v>
      </c>
      <c r="AJ57" s="70">
        <v>69.900000000000006</v>
      </c>
      <c r="AK57" s="132"/>
      <c r="AM57" s="211">
        <f>AE57+AF57+AG57+AH57+AI57+AJ57</f>
        <v>988.69999999999993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138</v>
      </c>
      <c r="U58" s="131" t="s">
        <v>187</v>
      </c>
      <c r="V58" s="132" t="s">
        <v>221</v>
      </c>
      <c r="W58" s="132" t="s">
        <v>221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88">
        <v>3</v>
      </c>
      <c r="AI58" s="75">
        <v>3</v>
      </c>
      <c r="AJ58" s="75">
        <v>3</v>
      </c>
      <c r="AK58" s="75">
        <f>AE58+AF58+AG58+AH58+AI58+AJ58</f>
        <v>18</v>
      </c>
      <c r="AM58" s="211"/>
    </row>
    <row r="59" spans="1:39" s="8" customFormat="1" ht="28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207</v>
      </c>
      <c r="T59" s="51" t="s">
        <v>276</v>
      </c>
      <c r="U59" s="188" t="s">
        <v>199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82">
        <v>40</v>
      </c>
      <c r="AI59" s="70">
        <f>AH59</f>
        <v>40</v>
      </c>
      <c r="AJ59" s="70">
        <f>AI59</f>
        <v>40</v>
      </c>
      <c r="AK59" s="132"/>
      <c r="AM59" s="211">
        <f>AE59+AF59+AG59+AH59+AI59+AJ59</f>
        <v>454.2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25</v>
      </c>
      <c r="U60" s="131" t="s">
        <v>187</v>
      </c>
      <c r="V60" s="132" t="s">
        <v>221</v>
      </c>
      <c r="W60" s="132" t="s">
        <v>221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89">
        <v>3</v>
      </c>
      <c r="AI60" s="76">
        <v>3</v>
      </c>
      <c r="AJ60" s="76">
        <v>3</v>
      </c>
      <c r="AK60" s="75">
        <v>18</v>
      </c>
      <c r="AM60" s="211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26</v>
      </c>
      <c r="U61" s="131" t="s">
        <v>187</v>
      </c>
      <c r="V61" s="132" t="s">
        <v>221</v>
      </c>
      <c r="W61" s="132" t="s">
        <v>221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221</v>
      </c>
      <c r="AF61" s="76">
        <v>1</v>
      </c>
      <c r="AG61" s="76">
        <v>3</v>
      </c>
      <c r="AH61" s="289">
        <v>3</v>
      </c>
      <c r="AI61" s="76">
        <v>3</v>
      </c>
      <c r="AJ61" s="76">
        <v>3</v>
      </c>
      <c r="AK61" s="278">
        <f>SUM(AF61:AJ61)</f>
        <v>13</v>
      </c>
      <c r="AM61" s="211"/>
    </row>
    <row r="62" spans="1:39" s="8" customFormat="1" ht="32.4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207</v>
      </c>
      <c r="T62" s="248" t="s">
        <v>288</v>
      </c>
      <c r="U62" s="131" t="s">
        <v>199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82">
        <v>590.03</v>
      </c>
      <c r="AI62" s="70">
        <v>100</v>
      </c>
      <c r="AJ62" s="70">
        <f>AI62</f>
        <v>100</v>
      </c>
      <c r="AK62" s="132"/>
      <c r="AM62" s="211">
        <f>AE62+AF62+AG62+AH62+AI62+AJ62</f>
        <v>1145.6300000000001</v>
      </c>
    </row>
    <row r="63" spans="1:39" s="8" customFormat="1" ht="27.65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4" t="s">
        <v>84</v>
      </c>
      <c r="U63" s="131" t="s">
        <v>187</v>
      </c>
      <c r="V63" s="132" t="s">
        <v>221</v>
      </c>
      <c r="W63" s="132" t="s">
        <v>221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89">
        <v>3</v>
      </c>
      <c r="AI63" s="76">
        <v>3</v>
      </c>
      <c r="AJ63" s="76">
        <v>3</v>
      </c>
      <c r="AK63" s="75">
        <v>3</v>
      </c>
      <c r="AM63" s="211"/>
    </row>
    <row r="64" spans="1:39" s="8" customFormat="1" ht="70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2" t="s">
        <v>266</v>
      </c>
      <c r="P64" s="37">
        <v>3</v>
      </c>
      <c r="Q64" s="38">
        <v>0</v>
      </c>
      <c r="R64" s="38">
        <v>6</v>
      </c>
      <c r="S64" s="38">
        <v>0</v>
      </c>
      <c r="T64" s="313" t="s">
        <v>59</v>
      </c>
      <c r="U64" s="188" t="s">
        <v>199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70">
        <v>0</v>
      </c>
      <c r="AF64" s="70">
        <v>0</v>
      </c>
      <c r="AG64" s="70">
        <v>0</v>
      </c>
      <c r="AH64" s="282">
        <v>0</v>
      </c>
      <c r="AI64" s="70">
        <v>0</v>
      </c>
      <c r="AJ64" s="70">
        <f>AI64</f>
        <v>0</v>
      </c>
      <c r="AK64" s="132"/>
      <c r="AM64" s="211">
        <f>AE64+AF64+AG64+AH64+AI64+AJ64</f>
        <v>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49" t="s">
        <v>137</v>
      </c>
      <c r="U65" s="131" t="s">
        <v>187</v>
      </c>
      <c r="V65" s="132" t="s">
        <v>221</v>
      </c>
      <c r="W65" s="132" t="s">
        <v>221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221</v>
      </c>
      <c r="AF65" s="76" t="s">
        <v>221</v>
      </c>
      <c r="AG65" s="76" t="s">
        <v>221</v>
      </c>
      <c r="AH65" s="282" t="s">
        <v>221</v>
      </c>
      <c r="AI65" s="70" t="s">
        <v>221</v>
      </c>
      <c r="AJ65" s="70" t="s">
        <v>221</v>
      </c>
      <c r="AK65" s="75"/>
      <c r="AM65" s="211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2" t="s">
        <v>60</v>
      </c>
      <c r="P66" s="37">
        <v>3</v>
      </c>
      <c r="Q66" s="38">
        <v>0</v>
      </c>
      <c r="R66" s="38">
        <v>6</v>
      </c>
      <c r="S66" s="38">
        <v>0</v>
      </c>
      <c r="T66" s="313" t="s">
        <v>61</v>
      </c>
      <c r="U66" s="188" t="s">
        <v>199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70">
        <v>0</v>
      </c>
      <c r="AF66" s="70">
        <v>0</v>
      </c>
      <c r="AG66" s="67">
        <v>0</v>
      </c>
      <c r="AH66" s="282">
        <v>0</v>
      </c>
      <c r="AI66" s="70">
        <v>0</v>
      </c>
      <c r="AJ66" s="70">
        <f>AI66</f>
        <v>0</v>
      </c>
      <c r="AK66" s="132"/>
      <c r="AM66" s="211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49" t="s">
        <v>137</v>
      </c>
      <c r="U67" s="131" t="s">
        <v>187</v>
      </c>
      <c r="V67" s="132" t="s">
        <v>221</v>
      </c>
      <c r="W67" s="132" t="s">
        <v>221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221</v>
      </c>
      <c r="AF67" s="76" t="s">
        <v>221</v>
      </c>
      <c r="AG67" s="75">
        <v>1</v>
      </c>
      <c r="AH67" s="282" t="s">
        <v>221</v>
      </c>
      <c r="AI67" s="70" t="s">
        <v>221</v>
      </c>
      <c r="AJ67" s="70" t="s">
        <v>221</v>
      </c>
      <c r="AK67" s="75">
        <v>5</v>
      </c>
      <c r="AM67" s="211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</v>
      </c>
      <c r="U68" s="146" t="s">
        <v>199</v>
      </c>
      <c r="V68" s="147" t="e">
        <f>SUM(V72,V76,#REF!,#REF!,#REF!)</f>
        <v>#REF!</v>
      </c>
      <c r="W68" s="147" t="e">
        <f>SUM(W72,W76,#REF!,#REF!,#REF!)</f>
        <v>#REF!</v>
      </c>
      <c r="X68" s="147" t="e">
        <f>SUM(X72,X76,#REF!,#REF!,#REF!,X78,#REF!,#REF!,#REF!)</f>
        <v>#REF!</v>
      </c>
      <c r="Y68" s="147" t="e">
        <f>SUM(Y72,Y76,#REF!,#REF!,#REF!,Y78,#REF!,#REF!,#REF!)</f>
        <v>#REF!</v>
      </c>
      <c r="Z68" s="147" t="e">
        <f>SUM(Z72,Z76,#REF!,#REF!,#REF!,#REF!,Z78,#REF!,#REF!,#REF!)</f>
        <v>#REF!</v>
      </c>
      <c r="AA68" s="147" t="e">
        <f>SUM(AA72,AA76,#REF!,#REF!,#REF!,#REF!,AA78,#REF!,#REF!,#REF!)</f>
        <v>#REF!</v>
      </c>
      <c r="AB68" s="147" t="e">
        <f>SUM(AB72,AB76,#REF!,#REF!,#REF!,#REF!,AB78,#REF!,#REF!,#REF!)</f>
        <v>#REF!</v>
      </c>
      <c r="AC68" s="147" t="e">
        <f>SUM(AC72,AC76,#REF!,#REF!,#REF!,#REF!,AC78,#REF!)</f>
        <v>#REF!</v>
      </c>
      <c r="AD68" s="147" t="e">
        <f>SUM(AD72,AD76,#REF!,#REF!,#REF!,#REF!,AD78,#REF!)</f>
        <v>#REF!</v>
      </c>
      <c r="AE68" s="147">
        <f>AE70</f>
        <v>0</v>
      </c>
      <c r="AF68" s="147">
        <f>AF70+AF74</f>
        <v>3848.8</v>
      </c>
      <c r="AG68" s="147">
        <f>AG70+AG74</f>
        <v>0</v>
      </c>
      <c r="AH68" s="322">
        <f>AH70+AH74</f>
        <v>2503.4</v>
      </c>
      <c r="AI68" s="147">
        <f>AI70+AI74</f>
        <v>0</v>
      </c>
      <c r="AJ68" s="147">
        <f>AJ70+AJ74</f>
        <v>0</v>
      </c>
      <c r="AK68" s="228"/>
      <c r="AM68" s="211">
        <f>AE68+AF68+AG68+AH68+AI68+AJ68</f>
        <v>6352.2000000000007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136</v>
      </c>
      <c r="U69" s="131" t="s">
        <v>187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221</v>
      </c>
      <c r="AF69" s="75">
        <v>3</v>
      </c>
      <c r="AG69" s="70" t="s">
        <v>221</v>
      </c>
      <c r="AH69" s="282" t="s">
        <v>221</v>
      </c>
      <c r="AI69" s="70" t="s">
        <v>221</v>
      </c>
      <c r="AJ69" s="70" t="s">
        <v>221</v>
      </c>
      <c r="AK69" s="75">
        <v>3</v>
      </c>
      <c r="AM69" s="211" t="e">
        <f>AE69+AF69+AG69+AH69+AI69+AJ69</f>
        <v>#VALUE!</v>
      </c>
    </row>
    <row r="70" spans="1:39" s="94" customFormat="1" ht="43.75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6">
        <v>3</v>
      </c>
      <c r="J70" s="55">
        <v>2</v>
      </c>
      <c r="K70" s="43">
        <v>2</v>
      </c>
      <c r="L70" s="43">
        <v>1</v>
      </c>
      <c r="M70" s="43" t="s">
        <v>29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35</v>
      </c>
      <c r="U70" s="131" t="s">
        <v>199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70">
        <v>0</v>
      </c>
      <c r="AF70" s="70">
        <v>3848.8</v>
      </c>
      <c r="AG70" s="70">
        <f>-AD1992</f>
        <v>0</v>
      </c>
      <c r="AH70" s="282">
        <v>0</v>
      </c>
      <c r="AI70" s="70">
        <f>AH70</f>
        <v>0</v>
      </c>
      <c r="AJ70" s="70">
        <f>AI70</f>
        <v>0</v>
      </c>
      <c r="AK70" s="132"/>
      <c r="AM70" s="247">
        <f>AE70+AF70+AG70+AH70+AI70+AJ70</f>
        <v>3848.8</v>
      </c>
    </row>
    <row r="71" spans="1:39" s="94" customFormat="1" ht="28.75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38</v>
      </c>
      <c r="U71" s="131" t="s">
        <v>187</v>
      </c>
      <c r="V71" s="132" t="s">
        <v>221</v>
      </c>
      <c r="W71" s="132" t="s">
        <v>221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221</v>
      </c>
      <c r="AF71" s="76">
        <v>1</v>
      </c>
      <c r="AG71" s="70" t="s">
        <v>221</v>
      </c>
      <c r="AH71" s="70" t="s">
        <v>221</v>
      </c>
      <c r="AI71" s="70" t="s">
        <v>221</v>
      </c>
      <c r="AJ71" s="70" t="s">
        <v>221</v>
      </c>
      <c r="AK71" s="75">
        <v>1</v>
      </c>
      <c r="AM71" s="247"/>
    </row>
    <row r="72" spans="1:39" s="94" customFormat="1" ht="28.25" customHeight="1">
      <c r="A72" s="90"/>
      <c r="B72" s="91"/>
      <c r="C72" s="43"/>
      <c r="D72" s="43"/>
      <c r="E72" s="43"/>
      <c r="F72" s="43"/>
      <c r="G72" s="43"/>
      <c r="H72" s="43"/>
      <c r="I72" s="246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36</v>
      </c>
      <c r="U72" s="131" t="s">
        <v>224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221</v>
      </c>
      <c r="AC72" s="13">
        <v>2019</v>
      </c>
      <c r="AD72" s="245"/>
      <c r="AE72" s="76" t="s">
        <v>221</v>
      </c>
      <c r="AF72" s="75">
        <v>1</v>
      </c>
      <c r="AG72" s="70">
        <v>0</v>
      </c>
      <c r="AH72" s="288">
        <v>1</v>
      </c>
      <c r="AI72" s="75">
        <v>1</v>
      </c>
      <c r="AJ72" s="75">
        <v>1</v>
      </c>
      <c r="AK72" s="108"/>
      <c r="AM72" s="247" t="e">
        <f>AE72+AF72+AG72+AH72+AI72+AJ72</f>
        <v>#VALUE!</v>
      </c>
    </row>
    <row r="73" spans="1:39" s="94" customFormat="1" ht="28.75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37</v>
      </c>
      <c r="U73" s="188" t="s">
        <v>189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221</v>
      </c>
      <c r="AF73" s="75">
        <v>60</v>
      </c>
      <c r="AG73" s="70" t="s">
        <v>221</v>
      </c>
      <c r="AH73" s="289">
        <v>70</v>
      </c>
      <c r="AI73" s="76">
        <v>75</v>
      </c>
      <c r="AJ73" s="76">
        <v>80</v>
      </c>
      <c r="AK73" s="108">
        <f>SUM(AF73:AJ73)</f>
        <v>285</v>
      </c>
      <c r="AM73" s="247"/>
    </row>
    <row r="74" spans="1:39" s="94" customFormat="1" ht="43.75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6">
        <v>3</v>
      </c>
      <c r="J74" s="55">
        <v>2</v>
      </c>
      <c r="K74" s="43">
        <v>2</v>
      </c>
      <c r="L74" s="43">
        <v>1</v>
      </c>
      <c r="M74" s="43" t="s">
        <v>29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71</v>
      </c>
      <c r="U74" s="131" t="s">
        <v>199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70">
        <v>0</v>
      </c>
      <c r="AF74" s="70">
        <v>0</v>
      </c>
      <c r="AG74" s="70">
        <f>-AD1994</f>
        <v>0</v>
      </c>
      <c r="AH74" s="282">
        <v>2503.4</v>
      </c>
      <c r="AI74" s="70">
        <v>0</v>
      </c>
      <c r="AJ74" s="70">
        <f>AI74</f>
        <v>0</v>
      </c>
      <c r="AK74" s="132"/>
      <c r="AM74" s="247">
        <f>AE74+AF74+AG74+AH74+AI74+AJ74</f>
        <v>2503.4</v>
      </c>
    </row>
    <row r="75" spans="1:39" s="94" customFormat="1" ht="28.75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38</v>
      </c>
      <c r="U75" s="131" t="s">
        <v>187</v>
      </c>
      <c r="V75" s="132" t="s">
        <v>221</v>
      </c>
      <c r="W75" s="132" t="s">
        <v>221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221</v>
      </c>
      <c r="AF75" s="70" t="s">
        <v>221</v>
      </c>
      <c r="AG75" s="70" t="s">
        <v>221</v>
      </c>
      <c r="AH75" s="76">
        <v>1</v>
      </c>
      <c r="AI75" s="70" t="s">
        <v>221</v>
      </c>
      <c r="AJ75" s="70" t="s">
        <v>221</v>
      </c>
      <c r="AK75" s="75">
        <v>1</v>
      </c>
      <c r="AM75" s="247"/>
    </row>
    <row r="76" spans="1:39" s="8" customFormat="1" ht="52.25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5" t="s">
        <v>315</v>
      </c>
      <c r="U76" s="40" t="s">
        <v>199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8">AE77+AE104</f>
        <v>27076.21</v>
      </c>
      <c r="AF76" s="67">
        <f t="shared" si="8"/>
        <v>31606.758000000002</v>
      </c>
      <c r="AG76" s="67">
        <f>AG77+AG104</f>
        <v>33145.1</v>
      </c>
      <c r="AH76" s="285">
        <f t="shared" si="8"/>
        <v>37525.1</v>
      </c>
      <c r="AI76" s="67">
        <f t="shared" si="8"/>
        <v>30544.600000000002</v>
      </c>
      <c r="AJ76" s="67">
        <f t="shared" si="8"/>
        <v>30548.600000000002</v>
      </c>
      <c r="AK76" s="227"/>
      <c r="AL76" s="47"/>
      <c r="AM76" s="211">
        <f>AE76+AF76+AG76+AH76+AI76+AJ76</f>
        <v>190446.36800000002</v>
      </c>
    </row>
    <row r="77" spans="1:39" s="8" customFormat="1" ht="31.5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248</v>
      </c>
      <c r="U77" s="146" t="s">
        <v>199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SUM(Z82,Z480,Z109,#REF!,Z84,Z111,#REF!,#REF!,#REF!,Z113,#REF!,#REF!)</f>
        <v>#REF!</v>
      </c>
      <c r="AA77" s="153" t="e">
        <f>SUM(AA82,AA480,AA109,#REF!,AA84,AA111,#REF!,#REF!,#REF!,AA113,#REF!,#REF!)</f>
        <v>#REF!</v>
      </c>
      <c r="AB77" s="153" t="e">
        <f>SUM(AB82,AB480,AB109,#REF!,AB84,AB111,#REF!,#REF!,#REF!,AB113,#REF!,#REF!)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86">
        <f>AH82+AH84+AH86+AH88+AH90+AH92+AH94+AH96+AH98+AH100+AH102</f>
        <v>27216.1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28"/>
      <c r="AM77" s="211">
        <f>AE77+AF77+AG77+AH77+AI77+AJ77</f>
        <v>145954.791</v>
      </c>
    </row>
    <row r="78" spans="1:39" s="8" customFormat="1" ht="31.2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85</v>
      </c>
      <c r="U78" s="188" t="s">
        <v>188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8</v>
      </c>
      <c r="AH78" s="289">
        <v>11</v>
      </c>
      <c r="AI78" s="76">
        <v>12</v>
      </c>
      <c r="AJ78" s="76">
        <v>13</v>
      </c>
      <c r="AK78" s="76">
        <f>AE78+AF78+AG78+AH78+AI78+AJ78</f>
        <v>67</v>
      </c>
      <c r="AM78" s="211"/>
    </row>
    <row r="79" spans="1:39" s="8" customFormat="1" ht="2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295</v>
      </c>
      <c r="U79" s="131" t="s">
        <v>187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395</v>
      </c>
      <c r="AH79" s="289">
        <v>1300</v>
      </c>
      <c r="AI79" s="76">
        <v>1400</v>
      </c>
      <c r="AJ79" s="76">
        <v>1500</v>
      </c>
      <c r="AK79" s="76">
        <f>AE79+AF79+AG79+AH79+AI79+AJ79</f>
        <v>6645</v>
      </c>
      <c r="AM79" s="211"/>
    </row>
    <row r="80" spans="1:39" s="8" customFormat="1" ht="23.4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296</v>
      </c>
      <c r="U80" s="188" t="s">
        <v>188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1109</v>
      </c>
      <c r="AH80" s="289">
        <v>600</v>
      </c>
      <c r="AI80" s="76">
        <v>650</v>
      </c>
      <c r="AJ80" s="76">
        <v>750</v>
      </c>
      <c r="AK80" s="76">
        <f>AE80+AF80+AG80+AH80+AI80+AJ80</f>
        <v>4059</v>
      </c>
      <c r="AM80" s="211"/>
    </row>
    <row r="81" spans="1:39" s="8" customFormat="1" ht="30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297</v>
      </c>
      <c r="U81" s="188" t="s">
        <v>187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116</v>
      </c>
      <c r="AH81" s="289">
        <v>120</v>
      </c>
      <c r="AI81" s="76">
        <v>130</v>
      </c>
      <c r="AJ81" s="76">
        <v>150</v>
      </c>
      <c r="AK81" s="76">
        <f>AE81+AF81+AG81+AH81+AI81+AJ81</f>
        <v>696</v>
      </c>
      <c r="AM81" s="211"/>
    </row>
    <row r="82" spans="1:39" s="8" customFormat="1" ht="42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209</v>
      </c>
      <c r="T82" s="207" t="s">
        <v>86</v>
      </c>
      <c r="U82" s="188" t="s">
        <v>199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70">
        <v>10836.18</v>
      </c>
      <c r="AF82" s="70">
        <v>11549.120999999999</v>
      </c>
      <c r="AG82" s="70">
        <v>13469</v>
      </c>
      <c r="AH82" s="285">
        <v>15407.5</v>
      </c>
      <c r="AI82" s="70">
        <v>13091.9</v>
      </c>
      <c r="AJ82" s="70">
        <f>AI82</f>
        <v>13091.9</v>
      </c>
      <c r="AK82" s="132"/>
      <c r="AM82" s="211">
        <f>AE82+AF82+AG82+AH82+AI82+AJ82</f>
        <v>77445.600999999995</v>
      </c>
    </row>
    <row r="83" spans="1:39" s="8" customFormat="1" ht="28.25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87</v>
      </c>
      <c r="U83" s="188" t="s">
        <v>199</v>
      </c>
      <c r="V83" s="71" t="e">
        <f>V82/V76*100</f>
        <v>#REF!</v>
      </c>
      <c r="W83" s="71" t="e">
        <f>W82/W76*100</f>
        <v>#REF!</v>
      </c>
      <c r="X83" s="132" t="s">
        <v>221</v>
      </c>
      <c r="Y83" s="132" t="s">
        <v>221</v>
      </c>
      <c r="Z83" s="71" t="s">
        <v>221</v>
      </c>
      <c r="AA83" s="71" t="s">
        <v>221</v>
      </c>
      <c r="AB83" s="71" t="s">
        <v>221</v>
      </c>
      <c r="AC83" s="132"/>
      <c r="AD83" s="163" t="s">
        <v>221</v>
      </c>
      <c r="AE83" s="132">
        <v>23.68</v>
      </c>
      <c r="AF83" s="132">
        <v>25.917999999999999</v>
      </c>
      <c r="AG83" s="70">
        <v>27.494</v>
      </c>
      <c r="AH83" s="290">
        <v>29.9</v>
      </c>
      <c r="AI83" s="132">
        <v>29.9</v>
      </c>
      <c r="AJ83" s="132">
        <v>29.9</v>
      </c>
      <c r="AK83" s="290">
        <v>29.9</v>
      </c>
      <c r="AM83" s="211">
        <f>AE83+AF83+AG83+AH83+AI83+AJ83</f>
        <v>166.792</v>
      </c>
    </row>
    <row r="84" spans="1:39" s="8" customFormat="1" ht="43.25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209</v>
      </c>
      <c r="T84" s="9" t="s">
        <v>273</v>
      </c>
      <c r="U84" s="188" t="s">
        <v>199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70">
        <v>3756.46</v>
      </c>
      <c r="AF84" s="70">
        <v>3603.4969999999998</v>
      </c>
      <c r="AG84" s="70">
        <v>3484.9</v>
      </c>
      <c r="AH84" s="282">
        <v>3872.3</v>
      </c>
      <c r="AI84" s="70">
        <v>3400</v>
      </c>
      <c r="AJ84" s="70">
        <f t="shared" ref="AH84:AJ85" si="9">AI84</f>
        <v>3400</v>
      </c>
      <c r="AK84" s="132"/>
      <c r="AM84" s="211">
        <f>AE84+AF84+AG84+AH84+AI84+AJ84</f>
        <v>21517.156999999999</v>
      </c>
    </row>
    <row r="85" spans="1:39" s="8" customFormat="1" ht="36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3" t="s">
        <v>139</v>
      </c>
      <c r="U85" s="131" t="s">
        <v>224</v>
      </c>
      <c r="V85" s="132" t="s">
        <v>221</v>
      </c>
      <c r="W85" s="132" t="s">
        <v>221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76">
        <v>1</v>
      </c>
      <c r="AF85" s="76">
        <v>1</v>
      </c>
      <c r="AG85" s="76">
        <v>1</v>
      </c>
      <c r="AH85" s="289">
        <f t="shared" si="9"/>
        <v>1</v>
      </c>
      <c r="AI85" s="76">
        <f t="shared" si="9"/>
        <v>1</v>
      </c>
      <c r="AJ85" s="76">
        <f>AI85</f>
        <v>1</v>
      </c>
      <c r="AK85" s="76">
        <v>1</v>
      </c>
      <c r="AM85" s="211">
        <f>AE85+AF85+AG85+AH85+AI85+AJ85</f>
        <v>6</v>
      </c>
    </row>
    <row r="86" spans="1:39" s="8" customFormat="1" ht="32.25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209</v>
      </c>
      <c r="T86" s="9" t="s">
        <v>298</v>
      </c>
      <c r="U86" s="131" t="s">
        <v>199</v>
      </c>
      <c r="V86" s="250">
        <v>3</v>
      </c>
      <c r="W86" s="251">
        <v>0</v>
      </c>
      <c r="X86" s="252">
        <v>3</v>
      </c>
      <c r="Y86" s="253">
        <v>3</v>
      </c>
      <c r="Z86" s="71" t="s">
        <v>221</v>
      </c>
      <c r="AA86" s="71" t="s">
        <v>221</v>
      </c>
      <c r="AB86" s="76">
        <f>SUM(V86:AA86)</f>
        <v>9</v>
      </c>
      <c r="AC86" s="133"/>
      <c r="AD86" s="133"/>
      <c r="AE86" s="70">
        <v>346.12</v>
      </c>
      <c r="AF86" s="70">
        <v>1546.8969999999999</v>
      </c>
      <c r="AG86" s="70">
        <v>626</v>
      </c>
      <c r="AH86" s="282">
        <v>0</v>
      </c>
      <c r="AI86" s="70">
        <v>0</v>
      </c>
      <c r="AJ86" s="70">
        <v>0</v>
      </c>
      <c r="AK86" s="132"/>
      <c r="AM86" s="211"/>
    </row>
    <row r="87" spans="1:39" s="8" customFormat="1" ht="31.5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299</v>
      </c>
      <c r="U87" s="188" t="s">
        <v>187</v>
      </c>
      <c r="V87" s="250">
        <v>3</v>
      </c>
      <c r="W87" s="251">
        <v>0</v>
      </c>
      <c r="X87" s="252">
        <v>3</v>
      </c>
      <c r="Y87" s="253">
        <v>3</v>
      </c>
      <c r="Z87" s="71" t="s">
        <v>221</v>
      </c>
      <c r="AA87" s="71" t="s">
        <v>221</v>
      </c>
      <c r="AB87" s="76">
        <f>SUM(V87:AA87)</f>
        <v>9</v>
      </c>
      <c r="AC87" s="133"/>
      <c r="AD87" s="133"/>
      <c r="AE87" s="76">
        <v>3</v>
      </c>
      <c r="AF87" s="76">
        <v>3</v>
      </c>
      <c r="AG87" s="76">
        <v>3</v>
      </c>
      <c r="AH87" s="282" t="s">
        <v>221</v>
      </c>
      <c r="AI87" s="70" t="s">
        <v>221</v>
      </c>
      <c r="AJ87" s="70" t="s">
        <v>221</v>
      </c>
      <c r="AK87" s="49">
        <v>3</v>
      </c>
      <c r="AM87" s="211"/>
    </row>
    <row r="88" spans="1:39" s="8" customFormat="1" ht="28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207</v>
      </c>
      <c r="T88" s="9" t="s">
        <v>268</v>
      </c>
      <c r="U88" s="188" t="s">
        <v>199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70">
        <v>292.94</v>
      </c>
      <c r="AF88" s="70">
        <v>490.00700000000001</v>
      </c>
      <c r="AG88" s="70">
        <v>762.3</v>
      </c>
      <c r="AH88" s="282">
        <v>212.8</v>
      </c>
      <c r="AI88" s="70">
        <v>0</v>
      </c>
      <c r="AJ88" s="70">
        <v>0</v>
      </c>
      <c r="AK88" s="132"/>
      <c r="AM88" s="211">
        <f>AE88+AF88+AG88+AH88+AI88+AJ88</f>
        <v>1758.0469999999998</v>
      </c>
    </row>
    <row r="89" spans="1:39" s="8" customFormat="1" ht="34.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140</v>
      </c>
      <c r="U89" s="131" t="s">
        <v>187</v>
      </c>
      <c r="V89" s="132" t="s">
        <v>221</v>
      </c>
      <c r="W89" s="132" t="s">
        <v>221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76">
        <v>1</v>
      </c>
      <c r="AG89" s="76">
        <v>3</v>
      </c>
      <c r="AH89" s="76">
        <v>1</v>
      </c>
      <c r="AI89" s="70" t="s">
        <v>221</v>
      </c>
      <c r="AJ89" s="70" t="s">
        <v>221</v>
      </c>
      <c r="AK89" s="76">
        <v>3</v>
      </c>
      <c r="AM89" s="211"/>
    </row>
    <row r="90" spans="1:39" s="8" customFormat="1" ht="30.7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207</v>
      </c>
      <c r="T90" s="9" t="s">
        <v>269</v>
      </c>
      <c r="U90" s="188" t="s">
        <v>199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70">
        <v>158</v>
      </c>
      <c r="AF90" s="70">
        <v>143</v>
      </c>
      <c r="AG90" s="70">
        <v>60.3</v>
      </c>
      <c r="AH90" s="282">
        <v>100</v>
      </c>
      <c r="AI90" s="70">
        <f>AH90</f>
        <v>100</v>
      </c>
      <c r="AJ90" s="70">
        <f>AI90</f>
        <v>100</v>
      </c>
      <c r="AK90" s="132"/>
      <c r="AM90" s="211">
        <f>AE90+AF90+AG90+AH90+AI90+AJ90</f>
        <v>661.3</v>
      </c>
    </row>
    <row r="91" spans="1:39" s="8" customFormat="1" ht="32.2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141</v>
      </c>
      <c r="U91" s="131" t="s">
        <v>187</v>
      </c>
      <c r="V91" s="132" t="s">
        <v>221</v>
      </c>
      <c r="W91" s="132" t="s">
        <v>221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76">
        <v>3</v>
      </c>
      <c r="AG91" s="76">
        <v>3</v>
      </c>
      <c r="AH91" s="289">
        <v>3</v>
      </c>
      <c r="AI91" s="76">
        <f>AH91</f>
        <v>3</v>
      </c>
      <c r="AJ91" s="76">
        <f>AI91</f>
        <v>3</v>
      </c>
      <c r="AK91" s="76">
        <f>AJ91</f>
        <v>3</v>
      </c>
      <c r="AM91" s="211">
        <f>AE91+AF91+AG91+AH91+AI91+AJ91</f>
        <v>18</v>
      </c>
    </row>
    <row r="92" spans="1:39" s="8" customFormat="1" ht="36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207</v>
      </c>
      <c r="T92" s="51" t="s">
        <v>24</v>
      </c>
      <c r="U92" s="131" t="s">
        <v>199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70">
        <v>61.2</v>
      </c>
      <c r="AF92" s="70">
        <v>0</v>
      </c>
      <c r="AG92" s="70">
        <v>0</v>
      </c>
      <c r="AH92" s="282">
        <v>0</v>
      </c>
      <c r="AI92" s="70">
        <v>0</v>
      </c>
      <c r="AJ92" s="70">
        <v>0</v>
      </c>
      <c r="AK92" s="132"/>
      <c r="AM92" s="211">
        <f>AE92+AF92+AG92+AH92+AI92+AJ92</f>
        <v>61.2</v>
      </c>
    </row>
    <row r="93" spans="1:39" s="8" customFormat="1" ht="33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124</v>
      </c>
      <c r="U93" s="131" t="s">
        <v>187</v>
      </c>
      <c r="V93" s="132" t="s">
        <v>221</v>
      </c>
      <c r="W93" s="132" t="s">
        <v>221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70" t="s">
        <v>221</v>
      </c>
      <c r="AG93" s="70" t="s">
        <v>221</v>
      </c>
      <c r="AH93" s="282" t="s">
        <v>221</v>
      </c>
      <c r="AI93" s="70" t="s">
        <v>221</v>
      </c>
      <c r="AJ93" s="70" t="s">
        <v>221</v>
      </c>
      <c r="AK93" s="75">
        <f>AE93</f>
        <v>79</v>
      </c>
      <c r="AM93" s="211"/>
    </row>
    <row r="94" spans="1:39" s="8" customFormat="1" ht="34.5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207</v>
      </c>
      <c r="T94" s="51" t="s">
        <v>279</v>
      </c>
      <c r="U94" s="188" t="s">
        <v>199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70">
        <v>320</v>
      </c>
      <c r="AG94" s="70">
        <v>127.3</v>
      </c>
      <c r="AH94" s="285">
        <v>90.5</v>
      </c>
      <c r="AI94" s="70">
        <v>66</v>
      </c>
      <c r="AJ94" s="70">
        <v>66</v>
      </c>
      <c r="AK94" s="132"/>
      <c r="AM94" s="211">
        <f>AE94+AF94+AG94+AH94+AI94+AJ94</f>
        <v>869.8</v>
      </c>
    </row>
    <row r="95" spans="1:39" s="8" customFormat="1" ht="30.75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142</v>
      </c>
      <c r="U95" s="131" t="s">
        <v>187</v>
      </c>
      <c r="V95" s="132" t="s">
        <v>221</v>
      </c>
      <c r="W95" s="132" t="s">
        <v>221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76">
        <v>1</v>
      </c>
      <c r="AG95" s="76">
        <v>3</v>
      </c>
      <c r="AH95" s="289">
        <v>3</v>
      </c>
      <c r="AI95" s="76">
        <v>3</v>
      </c>
      <c r="AJ95" s="76">
        <v>3</v>
      </c>
      <c r="AK95" s="76">
        <v>3</v>
      </c>
      <c r="AM95" s="211"/>
    </row>
    <row r="96" spans="1:39" s="8" customFormat="1" ht="40.75" customHeight="1">
      <c r="A96" s="261"/>
      <c r="B96" s="261"/>
      <c r="C96" s="55">
        <v>6</v>
      </c>
      <c r="D96" s="55">
        <v>5</v>
      </c>
      <c r="E96" s="55">
        <v>6</v>
      </c>
      <c r="F96" s="246">
        <v>0</v>
      </c>
      <c r="G96" s="246">
        <v>8</v>
      </c>
      <c r="H96" s="246">
        <v>0</v>
      </c>
      <c r="I96" s="246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6" t="s">
        <v>317</v>
      </c>
      <c r="P96" s="246">
        <v>0</v>
      </c>
      <c r="Q96" s="158">
        <v>6</v>
      </c>
      <c r="R96" s="158">
        <v>8</v>
      </c>
      <c r="S96" s="262" t="s">
        <v>209</v>
      </c>
      <c r="T96" s="145" t="s">
        <v>88</v>
      </c>
      <c r="U96" s="131" t="s">
        <v>199</v>
      </c>
      <c r="V96" s="132" t="s">
        <v>221</v>
      </c>
      <c r="W96" s="132" t="s">
        <v>221</v>
      </c>
      <c r="X96" s="132" t="s">
        <v>221</v>
      </c>
      <c r="Y96" s="102">
        <v>192.1</v>
      </c>
      <c r="Z96" s="132" t="s">
        <v>221</v>
      </c>
      <c r="AA96" s="132" t="s">
        <v>221</v>
      </c>
      <c r="AB96" s="132" t="s">
        <v>221</v>
      </c>
      <c r="AC96" s="13">
        <v>2019</v>
      </c>
      <c r="AD96" s="245"/>
      <c r="AE96" s="70">
        <v>52.59</v>
      </c>
      <c r="AF96" s="70">
        <v>68.177999999999997</v>
      </c>
      <c r="AG96" s="70">
        <v>67.099999999999994</v>
      </c>
      <c r="AH96" s="282">
        <v>68.8</v>
      </c>
      <c r="AI96" s="282">
        <f>AH96</f>
        <v>68.8</v>
      </c>
      <c r="AJ96" s="282">
        <f>AI96</f>
        <v>68.8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89</v>
      </c>
      <c r="U97" s="131" t="s">
        <v>199</v>
      </c>
      <c r="V97" s="132" t="s">
        <v>221</v>
      </c>
      <c r="W97" s="132" t="s">
        <v>221</v>
      </c>
      <c r="X97" s="132" t="s">
        <v>221</v>
      </c>
      <c r="Y97" s="132">
        <v>18.739999999999998</v>
      </c>
      <c r="Z97" s="132" t="s">
        <v>221</v>
      </c>
      <c r="AA97" s="132" t="s">
        <v>221</v>
      </c>
      <c r="AB97" s="132">
        <f>Y97</f>
        <v>18.739999999999998</v>
      </c>
      <c r="AC97" s="13"/>
      <c r="AD97" s="130"/>
      <c r="AE97" s="132">
        <v>23.68</v>
      </c>
      <c r="AF97" s="132">
        <v>25.917999999999999</v>
      </c>
      <c r="AG97" s="70">
        <v>27.494</v>
      </c>
      <c r="AH97" s="290">
        <v>29.9</v>
      </c>
      <c r="AI97" s="132">
        <v>29.9</v>
      </c>
      <c r="AJ97" s="132">
        <v>29.9</v>
      </c>
      <c r="AK97" s="290">
        <v>29.9</v>
      </c>
    </row>
    <row r="98" spans="1:39" s="8" customFormat="1" ht="32.25" customHeight="1">
      <c r="A98" s="261"/>
      <c r="B98" s="261"/>
      <c r="C98" s="55">
        <v>6</v>
      </c>
      <c r="D98" s="55">
        <v>5</v>
      </c>
      <c r="E98" s="55">
        <v>6</v>
      </c>
      <c r="F98" s="246">
        <v>0</v>
      </c>
      <c r="G98" s="246">
        <v>8</v>
      </c>
      <c r="H98" s="246">
        <v>0</v>
      </c>
      <c r="I98" s="246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91</v>
      </c>
      <c r="U98" s="131" t="s">
        <v>199</v>
      </c>
      <c r="V98" s="132" t="s">
        <v>221</v>
      </c>
      <c r="W98" s="132" t="s">
        <v>221</v>
      </c>
      <c r="X98" s="132" t="s">
        <v>221</v>
      </c>
      <c r="Y98" s="102">
        <v>1920.9960000000001</v>
      </c>
      <c r="Z98" s="132" t="s">
        <v>221</v>
      </c>
      <c r="AA98" s="132" t="s">
        <v>221</v>
      </c>
      <c r="AB98" s="132" t="s">
        <v>221</v>
      </c>
      <c r="AC98" s="13">
        <v>2019</v>
      </c>
      <c r="AD98" s="130"/>
      <c r="AE98" s="70">
        <v>5257.3</v>
      </c>
      <c r="AF98" s="70">
        <v>6817.3940000000002</v>
      </c>
      <c r="AG98" s="70">
        <v>6714.1</v>
      </c>
      <c r="AH98" s="282">
        <v>6808.7</v>
      </c>
      <c r="AI98" s="70">
        <v>6808.7</v>
      </c>
      <c r="AJ98" s="70">
        <f>AI98</f>
        <v>6808.7</v>
      </c>
      <c r="AK98" s="132"/>
    </row>
    <row r="99" spans="1:39" s="8" customFormat="1" ht="32.25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90</v>
      </c>
      <c r="U99" s="131" t="s">
        <v>199</v>
      </c>
      <c r="V99" s="132" t="s">
        <v>221</v>
      </c>
      <c r="W99" s="132" t="s">
        <v>221</v>
      </c>
      <c r="X99" s="132" t="s">
        <v>221</v>
      </c>
      <c r="Y99" s="132">
        <v>18.739999999999998</v>
      </c>
      <c r="Z99" s="132" t="s">
        <v>221</v>
      </c>
      <c r="AA99" s="132" t="s">
        <v>221</v>
      </c>
      <c r="AB99" s="132">
        <f>Y99</f>
        <v>18.739999999999998</v>
      </c>
      <c r="AC99" s="13"/>
      <c r="AD99" s="130"/>
      <c r="AE99" s="132">
        <v>23.68</v>
      </c>
      <c r="AF99" s="132">
        <v>25.917999999999999</v>
      </c>
      <c r="AG99" s="70">
        <v>27.710999999999999</v>
      </c>
      <c r="AH99" s="290">
        <v>29.9</v>
      </c>
      <c r="AI99" s="132">
        <v>29.9</v>
      </c>
      <c r="AJ99" s="132">
        <v>29.9</v>
      </c>
      <c r="AK99" s="290">
        <v>29.9</v>
      </c>
    </row>
    <row r="100" spans="1:39" s="8" customFormat="1" ht="36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207</v>
      </c>
      <c r="T100" s="51" t="s">
        <v>11</v>
      </c>
      <c r="U100" s="131" t="s">
        <v>199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70">
        <v>0</v>
      </c>
      <c r="AF100" s="70">
        <v>200</v>
      </c>
      <c r="AG100" s="70">
        <v>99.5</v>
      </c>
      <c r="AH100" s="285">
        <v>655.5</v>
      </c>
      <c r="AI100" s="70">
        <v>100</v>
      </c>
      <c r="AJ100" s="70">
        <v>100</v>
      </c>
      <c r="AK100" s="132"/>
      <c r="AM100" s="211">
        <f>AE100+AF100+AG100+AH100+AI100+AJ100</f>
        <v>1155</v>
      </c>
    </row>
    <row r="101" spans="1:39" s="8" customFormat="1" ht="33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6</v>
      </c>
      <c r="U101" s="131" t="s">
        <v>187</v>
      </c>
      <c r="V101" s="132" t="s">
        <v>221</v>
      </c>
      <c r="W101" s="132" t="s">
        <v>221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221</v>
      </c>
      <c r="AF101" s="76">
        <v>3</v>
      </c>
      <c r="AG101" s="76">
        <v>3</v>
      </c>
      <c r="AH101" s="289">
        <v>3</v>
      </c>
      <c r="AI101" s="76">
        <v>3</v>
      </c>
      <c r="AJ101" s="76">
        <v>3</v>
      </c>
      <c r="AK101" s="76">
        <v>3</v>
      </c>
      <c r="AM101" s="211"/>
    </row>
    <row r="102" spans="1:39" s="8" customFormat="1" ht="30.75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207</v>
      </c>
      <c r="T102" s="9" t="s">
        <v>41</v>
      </c>
      <c r="U102" s="188" t="s">
        <v>199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70">
        <v>0</v>
      </c>
      <c r="AF102" s="70">
        <v>358.50700000000001</v>
      </c>
      <c r="AG102" s="70">
        <v>0</v>
      </c>
      <c r="AH102" s="282">
        <v>0</v>
      </c>
      <c r="AI102" s="70">
        <v>0</v>
      </c>
      <c r="AJ102" s="70">
        <v>0</v>
      </c>
      <c r="AK102" s="132"/>
      <c r="AM102" s="211">
        <f>AE102+AF102+AG102+AH102+AI102+AJ102</f>
        <v>358.50700000000001</v>
      </c>
    </row>
    <row r="103" spans="1:39" s="8" customFormat="1" ht="31.75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42</v>
      </c>
      <c r="U103" s="131" t="s">
        <v>187</v>
      </c>
      <c r="V103" s="132" t="s">
        <v>221</v>
      </c>
      <c r="W103" s="132" t="s">
        <v>221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221</v>
      </c>
      <c r="AF103" s="76">
        <v>1</v>
      </c>
      <c r="AG103" s="76" t="s">
        <v>221</v>
      </c>
      <c r="AH103" s="289" t="s">
        <v>221</v>
      </c>
      <c r="AI103" s="76" t="s">
        <v>221</v>
      </c>
      <c r="AJ103" s="76" t="s">
        <v>221</v>
      </c>
      <c r="AK103" s="76">
        <v>1</v>
      </c>
      <c r="AM103" s="211" t="e">
        <f>AE103+AF103+AG103+AH103+AI103+AJ103</f>
        <v>#VALUE!</v>
      </c>
    </row>
    <row r="104" spans="1:39" s="8" customFormat="1" ht="33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249</v>
      </c>
      <c r="U104" s="129" t="s">
        <v>199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86">
        <f>AH109+AH113+AH116+AH111+AH118+AH120+AH122+AH124+AH126+AH128+AH130+AH132+AH134+AH136</f>
        <v>10309</v>
      </c>
      <c r="AI104" s="147">
        <f>AI109+AI113+AI111+AI118+AI120+AI122+AI124+AI126+AI128+AI130+AI132+AI134+AI136</f>
        <v>6909.2000000000007</v>
      </c>
      <c r="AJ104" s="147">
        <f>AJ109+AJ113+AJ111+AJ118+AJ120+AJ122+AJ124+AJ126+AJ128+AJ130+AJ132+AJ134+AJ136</f>
        <v>6913.2000000000007</v>
      </c>
      <c r="AK104" s="229"/>
      <c r="AM104" s="211">
        <f>AE104+AF104+AG104+AH104+AI104+AJ104</f>
        <v>44491.577000000005</v>
      </c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263</v>
      </c>
      <c r="U105" s="188" t="s">
        <v>187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3</v>
      </c>
      <c r="AH105" s="289">
        <v>1</v>
      </c>
      <c r="AI105" s="76">
        <v>1</v>
      </c>
      <c r="AJ105" s="76">
        <v>1</v>
      </c>
      <c r="AK105" s="76">
        <v>9</v>
      </c>
      <c r="AM105" s="211"/>
    </row>
    <row r="106" spans="1:39" s="8" customFormat="1" ht="22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295</v>
      </c>
      <c r="U106" s="188" t="s">
        <v>187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179</v>
      </c>
      <c r="AH106" s="289">
        <v>275</v>
      </c>
      <c r="AI106" s="76">
        <v>280</v>
      </c>
      <c r="AJ106" s="76">
        <v>290</v>
      </c>
      <c r="AK106" s="76">
        <v>1640</v>
      </c>
      <c r="AM106" s="211"/>
    </row>
    <row r="107" spans="1:39" s="8" customFormat="1" ht="36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296</v>
      </c>
      <c r="U107" s="188" t="s">
        <v>188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55</v>
      </c>
      <c r="AH107" s="289">
        <v>21</v>
      </c>
      <c r="AI107" s="76">
        <v>110</v>
      </c>
      <c r="AJ107" s="76">
        <v>150</v>
      </c>
      <c r="AK107" s="76">
        <v>500</v>
      </c>
      <c r="AM107" s="211"/>
    </row>
    <row r="108" spans="1:39" s="8" customFormat="1" ht="36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297</v>
      </c>
      <c r="U108" s="188" t="s">
        <v>188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40</v>
      </c>
      <c r="AH108" s="289">
        <v>5</v>
      </c>
      <c r="AI108" s="76">
        <v>6</v>
      </c>
      <c r="AJ108" s="76">
        <v>7</v>
      </c>
      <c r="AK108" s="76">
        <f>AE108+AF108+AG108+AH108+AI108+AJ108</f>
        <v>63</v>
      </c>
      <c r="AM108" s="211"/>
    </row>
    <row r="109" spans="1:39" s="8" customFormat="1" ht="42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206</v>
      </c>
      <c r="T109" s="208" t="s">
        <v>92</v>
      </c>
      <c r="U109" s="188" t="s">
        <v>199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70">
        <v>2847.8</v>
      </c>
      <c r="AF109" s="70">
        <v>2740.3150000000001</v>
      </c>
      <c r="AG109" s="70">
        <v>2999.7</v>
      </c>
      <c r="AH109" s="285">
        <v>4849.7</v>
      </c>
      <c r="AI109" s="70">
        <v>2810.8</v>
      </c>
      <c r="AJ109" s="70">
        <f>AI109</f>
        <v>2810.8</v>
      </c>
      <c r="AK109" s="132"/>
      <c r="AM109" s="211">
        <f t="shared" ref="AM109:AM115" si="10">AE109+AF109+AG109+AH109+AI109+AJ109</f>
        <v>19059.114999999998</v>
      </c>
    </row>
    <row r="110" spans="1:39" s="8" customFormat="1" ht="32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143</v>
      </c>
      <c r="U110" s="188" t="s">
        <v>199</v>
      </c>
      <c r="V110" s="132" t="s">
        <v>221</v>
      </c>
      <c r="W110" s="132" t="s">
        <v>221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132">
        <v>23.68</v>
      </c>
      <c r="AF110" s="132">
        <v>25.917999999999999</v>
      </c>
      <c r="AG110" s="70">
        <v>27.494</v>
      </c>
      <c r="AH110" s="290">
        <v>29.9</v>
      </c>
      <c r="AI110" s="132">
        <v>29.9</v>
      </c>
      <c r="AJ110" s="132">
        <v>29.9</v>
      </c>
      <c r="AK110" s="290">
        <v>29.9</v>
      </c>
      <c r="AM110" s="211">
        <f t="shared" si="10"/>
        <v>166.792</v>
      </c>
    </row>
    <row r="111" spans="1:39" s="8" customFormat="1" ht="47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206</v>
      </c>
      <c r="T111" s="9" t="s">
        <v>272</v>
      </c>
      <c r="U111" s="131" t="s">
        <v>199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70">
        <v>1094.95</v>
      </c>
      <c r="AF111" s="70">
        <v>941.38199999999995</v>
      </c>
      <c r="AG111" s="70">
        <v>898.3</v>
      </c>
      <c r="AH111" s="285">
        <v>865.3</v>
      </c>
      <c r="AI111" s="70">
        <v>850</v>
      </c>
      <c r="AJ111" s="70">
        <f>AI111</f>
        <v>850</v>
      </c>
      <c r="AK111" s="132"/>
      <c r="AM111" s="211">
        <f t="shared" si="10"/>
        <v>5499.9319999999998</v>
      </c>
    </row>
    <row r="112" spans="1:39" s="8" customFormat="1" ht="35.25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144</v>
      </c>
      <c r="U112" s="131" t="s">
        <v>224</v>
      </c>
      <c r="V112" s="132" t="s">
        <v>221</v>
      </c>
      <c r="W112" s="132" t="s">
        <v>221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75">
        <v>1</v>
      </c>
      <c r="AG112" s="75">
        <v>1</v>
      </c>
      <c r="AH112" s="288">
        <v>1</v>
      </c>
      <c r="AI112" s="75">
        <v>1</v>
      </c>
      <c r="AJ112" s="75">
        <v>1</v>
      </c>
      <c r="AK112" s="75">
        <v>1</v>
      </c>
      <c r="AM112" s="211">
        <f t="shared" si="10"/>
        <v>6</v>
      </c>
    </row>
    <row r="113" spans="1:39" s="8" customFormat="1" ht="35.25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206</v>
      </c>
      <c r="T113" s="208" t="s">
        <v>264</v>
      </c>
      <c r="U113" s="131" t="s">
        <v>199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70">
        <v>336</v>
      </c>
      <c r="AF113" s="70">
        <v>351</v>
      </c>
      <c r="AG113" s="70">
        <v>291</v>
      </c>
      <c r="AH113" s="285">
        <v>361</v>
      </c>
      <c r="AI113" s="70">
        <v>291</v>
      </c>
      <c r="AJ113" s="70">
        <f>AI113</f>
        <v>291</v>
      </c>
      <c r="AK113" s="132"/>
      <c r="AM113" s="211">
        <f t="shared" si="10"/>
        <v>1921</v>
      </c>
    </row>
    <row r="114" spans="1:39" s="8" customFormat="1" ht="33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125</v>
      </c>
      <c r="U114" s="188" t="s">
        <v>187</v>
      </c>
      <c r="V114" s="66" t="e">
        <f t="shared" ref="V114:AB114" si="11">V112/V43*100</f>
        <v>#VALUE!</v>
      </c>
      <c r="W114" s="66" t="e">
        <f t="shared" si="11"/>
        <v>#VALUE!</v>
      </c>
      <c r="X114" s="87">
        <f t="shared" si="11"/>
        <v>3333.3333333333335</v>
      </c>
      <c r="Y114" s="87">
        <f t="shared" si="11"/>
        <v>3333.3333333333335</v>
      </c>
      <c r="Z114" s="66" t="e">
        <f t="shared" si="11"/>
        <v>#DIV/0!</v>
      </c>
      <c r="AA114" s="66" t="e">
        <f t="shared" si="11"/>
        <v>#DIV/0!</v>
      </c>
      <c r="AB114" s="66" t="e">
        <f t="shared" si="11"/>
        <v>#DIV/0!</v>
      </c>
      <c r="AC114" s="87"/>
      <c r="AD114" s="66" t="e">
        <f>AD112/AD43*100</f>
        <v>#DIV/0!</v>
      </c>
      <c r="AE114" s="76">
        <v>30</v>
      </c>
      <c r="AF114" s="76">
        <v>30</v>
      </c>
      <c r="AG114" s="76">
        <v>11</v>
      </c>
      <c r="AH114" s="289">
        <v>30</v>
      </c>
      <c r="AI114" s="76">
        <v>30</v>
      </c>
      <c r="AJ114" s="76">
        <v>30</v>
      </c>
      <c r="AK114" s="76">
        <v>180</v>
      </c>
      <c r="AM114" s="211">
        <f t="shared" si="10"/>
        <v>161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289</v>
      </c>
      <c r="U115" s="188" t="s">
        <v>187</v>
      </c>
      <c r="V115" s="66" t="e">
        <f t="shared" ref="V115:AB115" si="12">V113/V76*100</f>
        <v>#REF!</v>
      </c>
      <c r="W115" s="66" t="e">
        <f t="shared" si="12"/>
        <v>#REF!</v>
      </c>
      <c r="X115" s="87" t="e">
        <f t="shared" si="12"/>
        <v>#REF!</v>
      </c>
      <c r="Y115" s="87" t="e">
        <f t="shared" si="12"/>
        <v>#REF!</v>
      </c>
      <c r="Z115" s="66" t="e">
        <f t="shared" si="12"/>
        <v>#REF!</v>
      </c>
      <c r="AA115" s="66" t="e">
        <f t="shared" si="12"/>
        <v>#REF!</v>
      </c>
      <c r="AB115" s="66" t="e">
        <f t="shared" si="12"/>
        <v>#REF!</v>
      </c>
      <c r="AC115" s="87"/>
      <c r="AD115" s="66" t="e">
        <f>AD113/AD76*100</f>
        <v>#REF!</v>
      </c>
      <c r="AE115" s="76">
        <v>240</v>
      </c>
      <c r="AF115" s="76">
        <v>240</v>
      </c>
      <c r="AG115" s="76">
        <v>25</v>
      </c>
      <c r="AH115" s="289">
        <v>240</v>
      </c>
      <c r="AI115" s="76">
        <v>240</v>
      </c>
      <c r="AJ115" s="76">
        <v>240</v>
      </c>
      <c r="AK115" s="76">
        <v>1440</v>
      </c>
      <c r="AM115" s="211">
        <f t="shared" si="10"/>
        <v>1225</v>
      </c>
    </row>
    <row r="116" spans="1:39" s="8" customFormat="1" ht="32.25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4">
        <v>2</v>
      </c>
      <c r="O116" s="235">
        <v>2</v>
      </c>
      <c r="P116" s="235">
        <v>3</v>
      </c>
      <c r="Q116" s="159">
        <v>0</v>
      </c>
      <c r="R116" s="159">
        <v>9</v>
      </c>
      <c r="S116" s="38" t="s">
        <v>206</v>
      </c>
      <c r="T116" s="34" t="s">
        <v>280</v>
      </c>
      <c r="U116" s="131" t="s">
        <v>199</v>
      </c>
      <c r="V116" s="250">
        <v>3</v>
      </c>
      <c r="W116" s="251">
        <v>0</v>
      </c>
      <c r="X116" s="252">
        <v>3</v>
      </c>
      <c r="Y116" s="253">
        <v>3</v>
      </c>
      <c r="Z116" s="71" t="s">
        <v>221</v>
      </c>
      <c r="AA116" s="71" t="s">
        <v>221</v>
      </c>
      <c r="AB116" s="76">
        <f>SUM(V116:AA116)</f>
        <v>9</v>
      </c>
      <c r="AC116" s="133"/>
      <c r="AD116" s="133"/>
      <c r="AE116" s="70">
        <v>0</v>
      </c>
      <c r="AF116" s="70">
        <v>0</v>
      </c>
      <c r="AG116" s="70">
        <v>682</v>
      </c>
      <c r="AH116" s="282">
        <v>10.3</v>
      </c>
      <c r="AI116" s="70">
        <v>0</v>
      </c>
      <c r="AJ116" s="70">
        <v>0</v>
      </c>
      <c r="AK116" s="132"/>
      <c r="AM116" s="211"/>
    </row>
    <row r="117" spans="1:39" s="8" customFormat="1" ht="31.5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300</v>
      </c>
      <c r="U117" s="188" t="s">
        <v>187</v>
      </c>
      <c r="V117" s="250">
        <v>3</v>
      </c>
      <c r="W117" s="251">
        <v>0</v>
      </c>
      <c r="X117" s="252">
        <v>3</v>
      </c>
      <c r="Y117" s="253">
        <v>3</v>
      </c>
      <c r="Z117" s="71" t="s">
        <v>221</v>
      </c>
      <c r="AA117" s="71" t="s">
        <v>221</v>
      </c>
      <c r="AB117" s="76">
        <f>SUM(V117:AA117)</f>
        <v>9</v>
      </c>
      <c r="AC117" s="133"/>
      <c r="AD117" s="133"/>
      <c r="AE117" s="76" t="s">
        <v>221</v>
      </c>
      <c r="AF117" s="76" t="s">
        <v>221</v>
      </c>
      <c r="AG117" s="75">
        <v>1</v>
      </c>
      <c r="AH117" s="75">
        <v>1</v>
      </c>
      <c r="AI117" s="70" t="s">
        <v>221</v>
      </c>
      <c r="AJ117" s="70" t="s">
        <v>221</v>
      </c>
      <c r="AK117" s="49">
        <v>2</v>
      </c>
      <c r="AM117" s="211"/>
    </row>
    <row r="118" spans="1:39" s="8" customFormat="1" ht="28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206</v>
      </c>
      <c r="T118" s="9" t="s">
        <v>270</v>
      </c>
      <c r="U118" s="188" t="s">
        <v>199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70">
        <v>0</v>
      </c>
      <c r="AF118" s="70">
        <v>685.7</v>
      </c>
      <c r="AG118" s="70">
        <v>65</v>
      </c>
      <c r="AH118" s="282">
        <v>330</v>
      </c>
      <c r="AI118" s="70">
        <v>0</v>
      </c>
      <c r="AJ118" s="70">
        <f>AI118</f>
        <v>0</v>
      </c>
      <c r="AK118" s="132"/>
      <c r="AM118" s="211">
        <f>AE118+AF118+AG118+AH118+AI118+AJ118</f>
        <v>1080.7</v>
      </c>
    </row>
    <row r="119" spans="1:39" s="8" customFormat="1" ht="29.2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93</v>
      </c>
      <c r="U119" s="131" t="s">
        <v>187</v>
      </c>
      <c r="V119" s="132" t="s">
        <v>221</v>
      </c>
      <c r="W119" s="132" t="s">
        <v>221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132" t="s">
        <v>221</v>
      </c>
      <c r="AF119" s="75">
        <v>2</v>
      </c>
      <c r="AG119" s="75">
        <v>1</v>
      </c>
      <c r="AH119" s="75">
        <v>1</v>
      </c>
      <c r="AI119" s="70" t="s">
        <v>221</v>
      </c>
      <c r="AJ119" s="70" t="s">
        <v>221</v>
      </c>
      <c r="AK119" s="75">
        <v>4</v>
      </c>
      <c r="AM119" s="211" t="e">
        <f>AE119+AF119+AG119+AH119+AI119+AJ119</f>
        <v>#VALUE!</v>
      </c>
    </row>
    <row r="120" spans="1:39" s="8" customFormat="1" ht="33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206</v>
      </c>
      <c r="T120" s="9" t="s">
        <v>271</v>
      </c>
      <c r="U120" s="188" t="s">
        <v>199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70">
        <v>101.2</v>
      </c>
      <c r="AF120" s="70">
        <v>100</v>
      </c>
      <c r="AG120" s="70">
        <v>35</v>
      </c>
      <c r="AH120" s="282">
        <v>100</v>
      </c>
      <c r="AI120" s="70">
        <v>44.9</v>
      </c>
      <c r="AJ120" s="70">
        <v>48.9</v>
      </c>
      <c r="AK120" s="132"/>
      <c r="AM120" s="211">
        <f>AE120+AF120+AG120+AH120+AI120+AJ120</f>
        <v>429.99999999999994</v>
      </c>
    </row>
    <row r="121" spans="1:39" s="8" customFormat="1" ht="31.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145</v>
      </c>
      <c r="U121" s="131" t="s">
        <v>187</v>
      </c>
      <c r="V121" s="132" t="s">
        <v>221</v>
      </c>
      <c r="W121" s="132" t="s">
        <v>221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75">
        <v>2</v>
      </c>
      <c r="AG121" s="75">
        <v>2</v>
      </c>
      <c r="AH121" s="288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1">
        <f>AE121+AF121+AG121+AH121+AI121+AJ121</f>
        <v>12</v>
      </c>
    </row>
    <row r="122" spans="1:39" s="8" customFormat="1" ht="36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206</v>
      </c>
      <c r="T122" s="51" t="s">
        <v>94</v>
      </c>
      <c r="U122" s="131" t="s">
        <v>199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70">
        <v>12.8</v>
      </c>
      <c r="AF122" s="70">
        <v>0</v>
      </c>
      <c r="AG122" s="70">
        <v>0</v>
      </c>
      <c r="AH122" s="282">
        <v>0</v>
      </c>
      <c r="AI122" s="70">
        <v>0</v>
      </c>
      <c r="AJ122" s="70">
        <v>0</v>
      </c>
      <c r="AK122" s="132"/>
      <c r="AM122" s="211">
        <f>AE122+AF122+AG122+AH122+AI122+AJ122</f>
        <v>12.8</v>
      </c>
    </row>
    <row r="123" spans="1:39" s="8" customFormat="1" ht="33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95</v>
      </c>
      <c r="U123" s="131" t="s">
        <v>187</v>
      </c>
      <c r="V123" s="132" t="s">
        <v>221</v>
      </c>
      <c r="W123" s="132" t="s">
        <v>221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76">
        <v>18</v>
      </c>
      <c r="AF123" s="70" t="s">
        <v>221</v>
      </c>
      <c r="AG123" s="70" t="s">
        <v>221</v>
      </c>
      <c r="AH123" s="282" t="s">
        <v>221</v>
      </c>
      <c r="AI123" s="70" t="s">
        <v>221</v>
      </c>
      <c r="AJ123" s="70" t="s">
        <v>221</v>
      </c>
      <c r="AK123" s="75">
        <v>18</v>
      </c>
      <c r="AM123" s="211"/>
    </row>
    <row r="124" spans="1:39" s="8" customFormat="1" ht="28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206</v>
      </c>
      <c r="T124" s="51" t="s">
        <v>290</v>
      </c>
      <c r="U124" s="188" t="s">
        <v>199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70">
        <v>100</v>
      </c>
      <c r="AF124" s="70">
        <v>0</v>
      </c>
      <c r="AG124" s="70">
        <v>84</v>
      </c>
      <c r="AH124" s="282">
        <v>100.2</v>
      </c>
      <c r="AI124" s="70">
        <v>50</v>
      </c>
      <c r="AJ124" s="70">
        <f>AI124</f>
        <v>50</v>
      </c>
      <c r="AK124" s="132"/>
      <c r="AM124" s="211">
        <f>AE124+AF124+AG124+AH124+AI124+AJ124</f>
        <v>384.2</v>
      </c>
    </row>
    <row r="125" spans="1:39" s="8" customFormat="1" ht="30.7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146</v>
      </c>
      <c r="U125" s="131" t="s">
        <v>187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76">
        <v>1</v>
      </c>
      <c r="AF125" s="70" t="s">
        <v>221</v>
      </c>
      <c r="AG125" s="76">
        <v>2</v>
      </c>
      <c r="AH125" s="289">
        <v>1</v>
      </c>
      <c r="AI125" s="76">
        <v>1</v>
      </c>
      <c r="AJ125" s="76">
        <v>1</v>
      </c>
      <c r="AK125" s="76">
        <v>1</v>
      </c>
      <c r="AM125" s="211"/>
    </row>
    <row r="126" spans="1:39" s="8" customFormat="1" ht="36" customHeight="1">
      <c r="A126" s="261"/>
      <c r="B126" s="261"/>
      <c r="C126" s="55">
        <v>6</v>
      </c>
      <c r="D126" s="55">
        <v>5</v>
      </c>
      <c r="E126" s="55">
        <v>6</v>
      </c>
      <c r="F126" s="246">
        <v>0</v>
      </c>
      <c r="G126" s="246">
        <v>8</v>
      </c>
      <c r="H126" s="246">
        <v>0</v>
      </c>
      <c r="I126" s="246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6" t="s">
        <v>317</v>
      </c>
      <c r="P126" s="246">
        <v>0</v>
      </c>
      <c r="Q126" s="158">
        <v>6</v>
      </c>
      <c r="R126" s="158">
        <v>8</v>
      </c>
      <c r="S126" s="262" t="s">
        <v>206</v>
      </c>
      <c r="T126" s="51" t="s">
        <v>131</v>
      </c>
      <c r="U126" s="188" t="s">
        <v>199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70">
        <v>16.100000000000001</v>
      </c>
      <c r="AF126" s="70">
        <v>14.183</v>
      </c>
      <c r="AG126" s="70">
        <v>18.2</v>
      </c>
      <c r="AH126" s="282">
        <v>19.3</v>
      </c>
      <c r="AI126" s="70">
        <f>AH126</f>
        <v>19.3</v>
      </c>
      <c r="AJ126" s="70">
        <f>AI126</f>
        <v>19.3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147</v>
      </c>
      <c r="U127" s="188" t="s">
        <v>199</v>
      </c>
      <c r="V127" s="132" t="s">
        <v>221</v>
      </c>
      <c r="W127" s="132" t="s">
        <v>221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132">
        <v>23.68</v>
      </c>
      <c r="AF127" s="132">
        <v>25.917999999999999</v>
      </c>
      <c r="AG127" s="70">
        <v>27.494</v>
      </c>
      <c r="AH127" s="290">
        <v>29.9</v>
      </c>
      <c r="AI127" s="132">
        <v>29.9</v>
      </c>
      <c r="AJ127" s="132">
        <v>29.9</v>
      </c>
      <c r="AK127" s="290">
        <v>29.9</v>
      </c>
    </row>
    <row r="128" spans="1:39" s="8" customFormat="1" ht="34.5" customHeight="1">
      <c r="A128" s="261"/>
      <c r="B128" s="261"/>
      <c r="C128" s="55">
        <v>6</v>
      </c>
      <c r="D128" s="55">
        <v>5</v>
      </c>
      <c r="E128" s="55">
        <v>6</v>
      </c>
      <c r="F128" s="246">
        <v>0</v>
      </c>
      <c r="G128" s="246">
        <v>8</v>
      </c>
      <c r="H128" s="246">
        <v>0</v>
      </c>
      <c r="I128" s="246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96</v>
      </c>
      <c r="U128" s="131" t="s">
        <v>199</v>
      </c>
      <c r="V128" s="132" t="s">
        <v>221</v>
      </c>
      <c r="W128" s="132" t="s">
        <v>221</v>
      </c>
      <c r="X128" s="132" t="s">
        <v>221</v>
      </c>
      <c r="Y128" s="102">
        <v>937.4</v>
      </c>
      <c r="Z128" s="132" t="s">
        <v>221</v>
      </c>
      <c r="AA128" s="132" t="s">
        <v>221</v>
      </c>
      <c r="AB128" s="132" t="s">
        <v>221</v>
      </c>
      <c r="AC128" s="13">
        <v>2019</v>
      </c>
      <c r="AD128" s="130"/>
      <c r="AE128" s="70">
        <v>1606.57</v>
      </c>
      <c r="AF128" s="70">
        <v>1503.1769999999999</v>
      </c>
      <c r="AG128" s="70">
        <v>1814.6</v>
      </c>
      <c r="AH128" s="282">
        <v>1909.2</v>
      </c>
      <c r="AI128" s="70">
        <f>AH128</f>
        <v>1909.2</v>
      </c>
      <c r="AJ128" s="70">
        <f>AI128</f>
        <v>1909.2</v>
      </c>
      <c r="AK128" s="161"/>
    </row>
    <row r="129" spans="1:39" s="8" customFormat="1" ht="32.25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51</v>
      </c>
      <c r="U129" s="131" t="s">
        <v>199</v>
      </c>
      <c r="V129" s="132" t="s">
        <v>221</v>
      </c>
      <c r="W129" s="132" t="s">
        <v>221</v>
      </c>
      <c r="X129" s="132" t="s">
        <v>221</v>
      </c>
      <c r="Y129" s="132">
        <v>18.739999999999998</v>
      </c>
      <c r="Z129" s="132" t="s">
        <v>221</v>
      </c>
      <c r="AA129" s="132" t="s">
        <v>221</v>
      </c>
      <c r="AB129" s="132">
        <f>Y129</f>
        <v>18.739999999999998</v>
      </c>
      <c r="AC129" s="13"/>
      <c r="AD129" s="130"/>
      <c r="AE129" s="132">
        <v>23.68</v>
      </c>
      <c r="AF129" s="132">
        <v>25.917999999999999</v>
      </c>
      <c r="AG129" s="70">
        <v>27.494</v>
      </c>
      <c r="AH129" s="290">
        <v>29.9</v>
      </c>
      <c r="AI129" s="132">
        <v>29.9</v>
      </c>
      <c r="AJ129" s="132">
        <v>29.9</v>
      </c>
      <c r="AK129" s="290">
        <v>29.9</v>
      </c>
      <c r="AL129" s="282">
        <v>27.710999999999999</v>
      </c>
    </row>
    <row r="130" spans="1:39" s="8" customFormat="1" ht="33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206</v>
      </c>
      <c r="T130" s="9" t="s">
        <v>12</v>
      </c>
      <c r="U130" s="188" t="s">
        <v>199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70">
        <v>0</v>
      </c>
      <c r="AF130" s="70">
        <v>74.400000000000006</v>
      </c>
      <c r="AG130" s="70">
        <v>0</v>
      </c>
      <c r="AH130" s="282">
        <f>AG130</f>
        <v>0</v>
      </c>
      <c r="AI130" s="70">
        <f>AH130</f>
        <v>0</v>
      </c>
      <c r="AJ130" s="70">
        <f>AI130</f>
        <v>0</v>
      </c>
      <c r="AK130" s="132"/>
      <c r="AM130" s="211">
        <f>AE130+AF130+AG130+AH130+AI130+AJ130</f>
        <v>74.400000000000006</v>
      </c>
    </row>
    <row r="131" spans="1:39" s="8" customFormat="1" ht="40.7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31</v>
      </c>
      <c r="U131" s="131" t="s">
        <v>187</v>
      </c>
      <c r="V131" s="132" t="s">
        <v>221</v>
      </c>
      <c r="W131" s="132" t="s">
        <v>221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221</v>
      </c>
      <c r="AF131" s="76">
        <v>1</v>
      </c>
      <c r="AG131" s="70" t="s">
        <v>221</v>
      </c>
      <c r="AH131" s="282" t="s">
        <v>221</v>
      </c>
      <c r="AI131" s="70" t="s">
        <v>221</v>
      </c>
      <c r="AJ131" s="70" t="s">
        <v>221</v>
      </c>
      <c r="AK131" s="75">
        <v>1</v>
      </c>
      <c r="AM131" s="211" t="e">
        <f>AE131+AF131+AG131+AH131+AI131+AJ131</f>
        <v>#VALUE!</v>
      </c>
    </row>
    <row r="132" spans="1:39" s="8" customFormat="1" ht="3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206</v>
      </c>
      <c r="T132" s="51" t="s">
        <v>7</v>
      </c>
      <c r="U132" s="131" t="s">
        <v>199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70">
        <v>0</v>
      </c>
      <c r="AF132" s="70">
        <v>100</v>
      </c>
      <c r="AG132" s="70">
        <v>0</v>
      </c>
      <c r="AH132" s="282">
        <v>560</v>
      </c>
      <c r="AI132" s="70">
        <v>100</v>
      </c>
      <c r="AJ132" s="70">
        <v>100</v>
      </c>
      <c r="AK132" s="132"/>
      <c r="AM132" s="211">
        <f>AE132+AF132+AG132+AH132+AI132+AJ132</f>
        <v>860</v>
      </c>
    </row>
    <row r="133" spans="1:39" s="8" customFormat="1" ht="33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16</v>
      </c>
      <c r="U133" s="131" t="s">
        <v>187</v>
      </c>
      <c r="V133" s="132" t="s">
        <v>221</v>
      </c>
      <c r="W133" s="132" t="s">
        <v>221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221</v>
      </c>
      <c r="AF133" s="76">
        <v>2</v>
      </c>
      <c r="AG133" s="70" t="s">
        <v>221</v>
      </c>
      <c r="AH133" s="76">
        <v>2</v>
      </c>
      <c r="AI133" s="76">
        <v>2</v>
      </c>
      <c r="AJ133" s="76">
        <v>2</v>
      </c>
      <c r="AK133" s="76">
        <v>2</v>
      </c>
      <c r="AM133" s="211"/>
    </row>
    <row r="134" spans="1:39" s="8" customFormat="1" ht="28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30</v>
      </c>
      <c r="T134" s="9" t="s">
        <v>50</v>
      </c>
      <c r="U134" s="188" t="s">
        <v>199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70">
        <v>0</v>
      </c>
      <c r="AF134" s="70">
        <v>0</v>
      </c>
      <c r="AG134" s="70">
        <v>0</v>
      </c>
      <c r="AH134" s="282">
        <f>AG134</f>
        <v>0</v>
      </c>
      <c r="AI134" s="70">
        <f>AH134</f>
        <v>0</v>
      </c>
      <c r="AJ134" s="70">
        <f>AI134</f>
        <v>0</v>
      </c>
      <c r="AK134" s="132"/>
      <c r="AM134" s="211">
        <f>AE134+AF134+AG134+AH134+AI134+AJ134</f>
        <v>0</v>
      </c>
    </row>
    <row r="135" spans="1:39" s="8" customFormat="1" ht="29.2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52</v>
      </c>
      <c r="U135" s="131" t="s">
        <v>187</v>
      </c>
      <c r="V135" s="132" t="s">
        <v>221</v>
      </c>
      <c r="W135" s="132" t="s">
        <v>221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132" t="s">
        <v>221</v>
      </c>
      <c r="AF135" s="132" t="s">
        <v>221</v>
      </c>
      <c r="AG135" s="70" t="s">
        <v>221</v>
      </c>
      <c r="AH135" s="282" t="s">
        <v>221</v>
      </c>
      <c r="AI135" s="70" t="s">
        <v>221</v>
      </c>
      <c r="AJ135" s="70" t="s">
        <v>221</v>
      </c>
      <c r="AK135" s="75"/>
      <c r="AM135" s="211" t="e">
        <f>AE135+AF135+AG135+AH135+AI135+AJ135</f>
        <v>#VALUE!</v>
      </c>
    </row>
    <row r="136" spans="1:39" s="8" customFormat="1" ht="33.6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206</v>
      </c>
      <c r="T136" s="308" t="s">
        <v>53</v>
      </c>
      <c r="U136" s="188" t="s">
        <v>199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70">
        <v>0</v>
      </c>
      <c r="AF136" s="70">
        <v>0</v>
      </c>
      <c r="AG136" s="70">
        <v>846.8</v>
      </c>
      <c r="AH136" s="285">
        <v>1204</v>
      </c>
      <c r="AI136" s="70">
        <v>834</v>
      </c>
      <c r="AJ136" s="70">
        <v>834</v>
      </c>
      <c r="AK136" s="277"/>
      <c r="AL136" s="277"/>
      <c r="AM136" s="211"/>
    </row>
    <row r="137" spans="1:39" s="8" customFormat="1" ht="25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3" t="s">
        <v>57</v>
      </c>
      <c r="U137" s="131" t="s">
        <v>188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132" t="s">
        <v>221</v>
      </c>
      <c r="AF137" s="132" t="s">
        <v>221</v>
      </c>
      <c r="AG137" s="76">
        <v>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1" t="e">
        <f>AE137+AF137+AG137+AH137+AI137+AJ137</f>
        <v>#VALUE!</v>
      </c>
    </row>
    <row r="138" spans="1:39" s="8" customFormat="1" ht="40.75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5" t="s">
        <v>200</v>
      </c>
      <c r="U138" s="40" t="s">
        <v>199</v>
      </c>
      <c r="V138" s="67" t="e">
        <f t="shared" ref="V138:AD138" si="13">SUM(V139,V166)</f>
        <v>#REF!</v>
      </c>
      <c r="W138" s="67" t="e">
        <f t="shared" si="13"/>
        <v>#REF!</v>
      </c>
      <c r="X138" s="141" t="e">
        <f t="shared" si="13"/>
        <v>#REF!</v>
      </c>
      <c r="Y138" s="141" t="e">
        <f t="shared" si="13"/>
        <v>#REF!</v>
      </c>
      <c r="Z138" s="137" t="e">
        <f t="shared" si="13"/>
        <v>#REF!</v>
      </c>
      <c r="AA138" s="137" t="e">
        <f t="shared" si="13"/>
        <v>#REF!</v>
      </c>
      <c r="AB138" s="137" t="e">
        <f t="shared" si="13"/>
        <v>#REF!</v>
      </c>
      <c r="AC138" s="67" t="e">
        <f t="shared" si="13"/>
        <v>#REF!</v>
      </c>
      <c r="AD138" s="67" t="e">
        <f t="shared" si="13"/>
        <v>#REF!</v>
      </c>
      <c r="AE138" s="67">
        <f t="shared" ref="AE138:AJ138" si="14">AE139+AE166</f>
        <v>20281.873</v>
      </c>
      <c r="AF138" s="67">
        <f t="shared" si="14"/>
        <v>23777.253000000001</v>
      </c>
      <c r="AG138" s="67">
        <f t="shared" si="14"/>
        <v>22540.84</v>
      </c>
      <c r="AH138" s="285">
        <f t="shared" si="14"/>
        <v>23647.5</v>
      </c>
      <c r="AI138" s="67">
        <f t="shared" si="14"/>
        <v>22649</v>
      </c>
      <c r="AJ138" s="67">
        <f t="shared" si="14"/>
        <v>22648.7</v>
      </c>
      <c r="AK138" s="227"/>
      <c r="AL138" s="47"/>
      <c r="AM138" s="211">
        <f>AE138+AF138+AG138+AH138+AI138+AJ138</f>
        <v>135545.166</v>
      </c>
    </row>
    <row r="139" spans="1:39" s="8" customFormat="1" ht="35.25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274</v>
      </c>
      <c r="U139" s="146" t="s">
        <v>199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86">
        <f>AH142+AH144+AH148+AH146+AH150+AH152+AH154+AH156+AH158+AH160+AH162</f>
        <v>23297.5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28"/>
      <c r="AL139" s="47"/>
      <c r="AM139" s="211">
        <f>AE139+AF139+AG139+AH139+AI139+AJ139</f>
        <v>133433.96600000001</v>
      </c>
    </row>
    <row r="140" spans="1:39" s="8" customFormat="1" ht="48.7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97</v>
      </c>
      <c r="U140" s="188" t="s">
        <v>187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20</v>
      </c>
      <c r="AH140" s="288">
        <v>13</v>
      </c>
      <c r="AI140" s="75">
        <v>15</v>
      </c>
      <c r="AJ140" s="75">
        <v>18</v>
      </c>
      <c r="AK140" s="75">
        <f>AE140+AF140+AG140+AH140+AI140+AJ140</f>
        <v>93</v>
      </c>
      <c r="AM140" s="211"/>
    </row>
    <row r="141" spans="1:39" s="8" customFormat="1" ht="32.2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98</v>
      </c>
      <c r="U141" s="188" t="s">
        <v>189</v>
      </c>
      <c r="V141" s="256">
        <v>1</v>
      </c>
      <c r="W141" s="256">
        <v>1</v>
      </c>
      <c r="X141" s="257">
        <v>1</v>
      </c>
      <c r="Y141" s="257">
        <v>1</v>
      </c>
      <c r="Z141" s="257">
        <v>1</v>
      </c>
      <c r="AA141" s="257">
        <v>1</v>
      </c>
      <c r="AB141" s="257">
        <v>1</v>
      </c>
      <c r="AC141" s="257"/>
      <c r="AD141" s="257">
        <v>1</v>
      </c>
      <c r="AE141" s="75">
        <f t="shared" ref="AE141:AJ141" si="15">46/AE140</f>
        <v>3.8333333333333335</v>
      </c>
      <c r="AF141" s="75">
        <f t="shared" si="15"/>
        <v>3.0666666666666669</v>
      </c>
      <c r="AG141" s="75">
        <v>3</v>
      </c>
      <c r="AH141" s="288">
        <f t="shared" si="15"/>
        <v>3.5384615384615383</v>
      </c>
      <c r="AI141" s="75">
        <f t="shared" si="15"/>
        <v>3.0666666666666669</v>
      </c>
      <c r="AJ141" s="75">
        <f t="shared" si="15"/>
        <v>2.5555555555555554</v>
      </c>
      <c r="AK141" s="75">
        <f>AJ141</f>
        <v>2.5555555555555554</v>
      </c>
      <c r="AM141" s="211"/>
    </row>
    <row r="142" spans="1:39" s="8" customFormat="1" ht="48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206</v>
      </c>
      <c r="T142" s="9" t="s">
        <v>275</v>
      </c>
      <c r="U142" s="188" t="s">
        <v>199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70">
        <v>10004.879999999999</v>
      </c>
      <c r="AF142" s="70">
        <v>9958.1820000000007</v>
      </c>
      <c r="AG142" s="70">
        <v>8200</v>
      </c>
      <c r="AH142" s="285">
        <v>9260.4</v>
      </c>
      <c r="AI142" s="70">
        <v>9371.7999999999993</v>
      </c>
      <c r="AJ142" s="70">
        <v>9371.5</v>
      </c>
      <c r="AK142" s="161"/>
      <c r="AM142" s="211">
        <f>AE142+AF142+AG142+AH142+AI142+AJ142</f>
        <v>56166.762000000002</v>
      </c>
    </row>
    <row r="143" spans="1:39" s="8" customFormat="1" ht="33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148</v>
      </c>
      <c r="U143" s="188" t="s">
        <v>199</v>
      </c>
      <c r="V143" s="132" t="s">
        <v>221</v>
      </c>
      <c r="W143" s="132" t="s">
        <v>221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132">
        <v>23.68</v>
      </c>
      <c r="AF143" s="132">
        <v>25.917999999999999</v>
      </c>
      <c r="AG143" s="132">
        <v>27.494</v>
      </c>
      <c r="AH143" s="290">
        <v>29.9</v>
      </c>
      <c r="AI143" s="132">
        <v>29.9</v>
      </c>
      <c r="AJ143" s="132">
        <v>29.9</v>
      </c>
      <c r="AK143" s="290">
        <v>29.9</v>
      </c>
      <c r="AM143" s="211">
        <f>AE143+AF143+AG143+AH143+AI143+AJ143</f>
        <v>166.792</v>
      </c>
    </row>
    <row r="144" spans="1:39" s="8" customFormat="1" ht="44.2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206</v>
      </c>
      <c r="T144" s="9" t="s">
        <v>99</v>
      </c>
      <c r="U144" s="188" t="s">
        <v>199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70">
        <v>2295.4</v>
      </c>
      <c r="AF144" s="70">
        <v>2896.616</v>
      </c>
      <c r="AG144" s="70">
        <v>2601.9</v>
      </c>
      <c r="AH144" s="285">
        <v>2691.8</v>
      </c>
      <c r="AI144" s="70">
        <v>2830</v>
      </c>
      <c r="AJ144" s="70">
        <v>2830</v>
      </c>
      <c r="AK144" s="132"/>
      <c r="AM144" s="211">
        <f>AE144+AF144+AG144+AH144+AI144+AJ144</f>
        <v>16145.716</v>
      </c>
    </row>
    <row r="145" spans="1:39" s="8" customFormat="1" ht="48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149</v>
      </c>
      <c r="U145" s="131" t="s">
        <v>224</v>
      </c>
      <c r="V145" s="132" t="s">
        <v>221</v>
      </c>
      <c r="W145" s="132" t="s">
        <v>221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76">
        <v>1</v>
      </c>
      <c r="AF145" s="75">
        <v>1</v>
      </c>
      <c r="AG145" s="75">
        <v>1</v>
      </c>
      <c r="AH145" s="288">
        <v>1</v>
      </c>
      <c r="AI145" s="75">
        <v>1</v>
      </c>
      <c r="AJ145" s="75">
        <v>1</v>
      </c>
      <c r="AK145" s="75">
        <v>1</v>
      </c>
      <c r="AM145" s="211">
        <f>AE145+AF145+AG145+AH145+AI145+AJ145</f>
        <v>6</v>
      </c>
    </row>
    <row r="146" spans="1:39" s="8" customFormat="1" ht="30.7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206</v>
      </c>
      <c r="T146" s="51" t="s">
        <v>100</v>
      </c>
      <c r="U146" s="131" t="s">
        <v>199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70">
        <v>13.08</v>
      </c>
      <c r="AF146" s="70">
        <v>0</v>
      </c>
      <c r="AG146" s="70">
        <v>0</v>
      </c>
      <c r="AH146" s="285">
        <v>0</v>
      </c>
      <c r="AI146" s="70">
        <v>0</v>
      </c>
      <c r="AJ146" s="70">
        <v>0</v>
      </c>
      <c r="AK146" s="132"/>
      <c r="AM146" s="211"/>
    </row>
    <row r="147" spans="1:39" s="8" customFormat="1" ht="30.7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300</v>
      </c>
      <c r="U147" s="188" t="s">
        <v>187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76" t="s">
        <v>221</v>
      </c>
      <c r="AG147" s="76" t="s">
        <v>221</v>
      </c>
      <c r="AH147" s="76">
        <v>3</v>
      </c>
      <c r="AI147" s="70" t="s">
        <v>221</v>
      </c>
      <c r="AJ147" s="70" t="s">
        <v>221</v>
      </c>
      <c r="AK147" s="75">
        <v>7</v>
      </c>
      <c r="AM147" s="211"/>
    </row>
    <row r="148" spans="1:39" s="8" customFormat="1" ht="4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206</v>
      </c>
      <c r="T148" s="51" t="s">
        <v>101</v>
      </c>
      <c r="U148" s="131" t="s">
        <v>199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70">
        <v>87</v>
      </c>
      <c r="AG148" s="70">
        <f>AF148</f>
        <v>87</v>
      </c>
      <c r="AH148" s="282">
        <f>AG148</f>
        <v>87</v>
      </c>
      <c r="AI148" s="70">
        <f>AH148</f>
        <v>87</v>
      </c>
      <c r="AJ148" s="70">
        <f>AI148</f>
        <v>87</v>
      </c>
      <c r="AK148" s="132"/>
      <c r="AM148" s="211">
        <f>AE148+AF148+AG148+AH148+AI148+AJ148</f>
        <v>522</v>
      </c>
    </row>
    <row r="149" spans="1:39" s="8" customFormat="1" ht="33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150</v>
      </c>
      <c r="U149" s="131" t="s">
        <v>265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75">
        <v>12</v>
      </c>
      <c r="AG149" s="75">
        <v>12</v>
      </c>
      <c r="AH149" s="288">
        <v>12</v>
      </c>
      <c r="AI149" s="75">
        <v>12</v>
      </c>
      <c r="AJ149" s="75">
        <v>12</v>
      </c>
      <c r="AK149" s="75">
        <f>AE149+AF149+AG149+AH149+AI149+AJ149</f>
        <v>72</v>
      </c>
      <c r="AM149" s="211"/>
    </row>
    <row r="150" spans="1:39" s="8" customFormat="1" ht="34.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206</v>
      </c>
      <c r="T150" s="299" t="s">
        <v>63</v>
      </c>
      <c r="U150" s="188" t="s">
        <v>199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70">
        <v>1849.818</v>
      </c>
      <c r="AG150" s="70">
        <v>1183.5</v>
      </c>
      <c r="AH150" s="282">
        <v>624</v>
      </c>
      <c r="AI150" s="70">
        <v>0</v>
      </c>
      <c r="AJ150" s="70">
        <v>0</v>
      </c>
      <c r="AK150" s="132"/>
      <c r="AM150" s="211">
        <f>AE150+AF150+AG150+AH150+AI150+AJ150</f>
        <v>3757.3180000000002</v>
      </c>
    </row>
    <row r="151" spans="1:39" s="8" customFormat="1" ht="25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151</v>
      </c>
      <c r="U151" s="131" t="s">
        <v>187</v>
      </c>
      <c r="V151" s="132" t="s">
        <v>221</v>
      </c>
      <c r="W151" s="132" t="s">
        <v>221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75">
        <v>1</v>
      </c>
      <c r="AG151" s="75">
        <v>1</v>
      </c>
      <c r="AH151" s="288">
        <v>1</v>
      </c>
      <c r="AI151" s="70" t="s">
        <v>221</v>
      </c>
      <c r="AJ151" s="70" t="s">
        <v>221</v>
      </c>
      <c r="AK151" s="75">
        <v>4</v>
      </c>
      <c r="AM151" s="211"/>
    </row>
    <row r="152" spans="1:39" s="8" customFormat="1" ht="33.7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206</v>
      </c>
      <c r="T152" s="313" t="s">
        <v>64</v>
      </c>
      <c r="U152" s="188" t="s">
        <v>199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70">
        <v>207.81</v>
      </c>
      <c r="AF152" s="70">
        <v>500</v>
      </c>
      <c r="AG152" s="70">
        <v>38</v>
      </c>
      <c r="AH152" s="285">
        <v>315</v>
      </c>
      <c r="AI152" s="70">
        <v>0</v>
      </c>
      <c r="AJ152" s="70">
        <v>0</v>
      </c>
      <c r="AK152" s="132"/>
      <c r="AM152" s="211">
        <f>AE152+AF152+AG152+AH152+AI152+AJ152</f>
        <v>1060.81</v>
      </c>
    </row>
    <row r="153" spans="1:39" s="8" customFormat="1" ht="31.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102</v>
      </c>
      <c r="U153" s="131" t="s">
        <v>187</v>
      </c>
      <c r="V153" s="132" t="s">
        <v>221</v>
      </c>
      <c r="W153" s="132" t="s">
        <v>221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76">
        <v>5</v>
      </c>
      <c r="AG153" s="76">
        <v>3</v>
      </c>
      <c r="AH153" s="289">
        <v>3</v>
      </c>
      <c r="AI153" s="70" t="s">
        <v>221</v>
      </c>
      <c r="AJ153" s="70" t="s">
        <v>221</v>
      </c>
      <c r="AK153" s="75">
        <f>AE153</f>
        <v>5</v>
      </c>
      <c r="AM153" s="211" t="e">
        <f>AE153+AF153+AG153+AH153+AI153+AJ153</f>
        <v>#VALUE!</v>
      </c>
    </row>
    <row r="154" spans="1:39" s="8" customFormat="1" ht="36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206</v>
      </c>
      <c r="T154" s="51" t="s">
        <v>281</v>
      </c>
      <c r="U154" s="131" t="s">
        <v>199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70">
        <v>0</v>
      </c>
      <c r="AG154" s="70">
        <v>0</v>
      </c>
      <c r="AH154" s="282">
        <v>0</v>
      </c>
      <c r="AI154" s="70">
        <v>0</v>
      </c>
      <c r="AJ154" s="70">
        <v>0</v>
      </c>
      <c r="AK154" s="132"/>
      <c r="AM154" s="211">
        <f>AE154+AF154+AG154+AH154+AI154+AJ154</f>
        <v>39.1</v>
      </c>
    </row>
    <row r="155" spans="1:39" s="8" customFormat="1" ht="32.25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103</v>
      </c>
      <c r="U155" s="131" t="s">
        <v>187</v>
      </c>
      <c r="V155" s="132" t="s">
        <v>221</v>
      </c>
      <c r="W155" s="132" t="s">
        <v>221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70" t="s">
        <v>221</v>
      </c>
      <c r="AG155" s="70" t="s">
        <v>221</v>
      </c>
      <c r="AH155" s="282" t="s">
        <v>221</v>
      </c>
      <c r="AI155" s="70" t="s">
        <v>221</v>
      </c>
      <c r="AJ155" s="70" t="s">
        <v>221</v>
      </c>
      <c r="AK155" s="75">
        <v>46</v>
      </c>
      <c r="AM155" s="211"/>
    </row>
    <row r="156" spans="1:39" s="8" customFormat="1" ht="34.2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206</v>
      </c>
      <c r="T156" s="299" t="s">
        <v>65</v>
      </c>
      <c r="U156" s="188" t="s">
        <v>199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70">
        <v>221</v>
      </c>
      <c r="AF156" s="70">
        <v>200</v>
      </c>
      <c r="AG156" s="70">
        <v>265</v>
      </c>
      <c r="AH156" s="285">
        <v>160</v>
      </c>
      <c r="AI156" s="70">
        <v>100</v>
      </c>
      <c r="AJ156" s="70">
        <v>100</v>
      </c>
      <c r="AK156" s="132"/>
      <c r="AM156" s="211">
        <f>AE156+AF156+AG156+AH156+AI156+AJ156</f>
        <v>1046</v>
      </c>
    </row>
    <row r="157" spans="1:39" s="8" customFormat="1" ht="25.25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152</v>
      </c>
      <c r="U157" s="131" t="s">
        <v>187</v>
      </c>
      <c r="V157" s="132" t="s">
        <v>221</v>
      </c>
      <c r="W157" s="132" t="s">
        <v>221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76">
        <v>1</v>
      </c>
      <c r="AG157" s="76">
        <v>1</v>
      </c>
      <c r="AH157" s="289">
        <v>1</v>
      </c>
      <c r="AI157" s="76">
        <v>1</v>
      </c>
      <c r="AJ157" s="76">
        <v>1</v>
      </c>
      <c r="AK157" s="75">
        <v>6</v>
      </c>
      <c r="AM157" s="211"/>
    </row>
    <row r="158" spans="1:39" s="8" customFormat="1" ht="32.4" customHeight="1">
      <c r="A158" s="261"/>
      <c r="B158" s="261"/>
      <c r="C158" s="55">
        <v>6</v>
      </c>
      <c r="D158" s="55">
        <v>5</v>
      </c>
      <c r="E158" s="55">
        <v>6</v>
      </c>
      <c r="F158" s="246">
        <v>0</v>
      </c>
      <c r="G158" s="246">
        <v>8</v>
      </c>
      <c r="H158" s="246">
        <v>0</v>
      </c>
      <c r="I158" s="246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6" t="s">
        <v>317</v>
      </c>
      <c r="P158" s="246">
        <v>0</v>
      </c>
      <c r="Q158" s="92">
        <v>6</v>
      </c>
      <c r="R158" s="92">
        <v>8</v>
      </c>
      <c r="S158" s="48" t="s">
        <v>206</v>
      </c>
      <c r="T158" s="51" t="s">
        <v>132</v>
      </c>
      <c r="U158" s="131" t="s">
        <v>199</v>
      </c>
      <c r="V158" s="132" t="s">
        <v>221</v>
      </c>
      <c r="W158" s="132" t="s">
        <v>221</v>
      </c>
      <c r="X158" s="132" t="s">
        <v>221</v>
      </c>
      <c r="Y158" s="103">
        <v>382.87</v>
      </c>
      <c r="Z158" s="132" t="s">
        <v>221</v>
      </c>
      <c r="AA158" s="132" t="s">
        <v>221</v>
      </c>
      <c r="AB158" s="132" t="s">
        <v>221</v>
      </c>
      <c r="AC158" s="13">
        <v>2019</v>
      </c>
      <c r="AD158" s="245"/>
      <c r="AE158" s="70">
        <v>69</v>
      </c>
      <c r="AF158" s="70">
        <v>78.311000000000007</v>
      </c>
      <c r="AG158" s="70">
        <v>98.04</v>
      </c>
      <c r="AH158" s="282">
        <v>98.2</v>
      </c>
      <c r="AI158" s="70">
        <f>AH158</f>
        <v>98.2</v>
      </c>
      <c r="AJ158" s="70">
        <f>AI158</f>
        <v>98.2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104</v>
      </c>
      <c r="U159" s="131" t="s">
        <v>199</v>
      </c>
      <c r="V159" s="132" t="s">
        <v>221</v>
      </c>
      <c r="W159" s="132" t="s">
        <v>221</v>
      </c>
      <c r="X159" s="132" t="s">
        <v>221</v>
      </c>
      <c r="Y159" s="132">
        <v>18.739999999999998</v>
      </c>
      <c r="Z159" s="132" t="s">
        <v>221</v>
      </c>
      <c r="AA159" s="132" t="s">
        <v>221</v>
      </c>
      <c r="AB159" s="132">
        <f>Y159</f>
        <v>18.739999999999998</v>
      </c>
      <c r="AC159" s="13"/>
      <c r="AD159" s="130"/>
      <c r="AE159" s="270">
        <v>23.68</v>
      </c>
      <c r="AF159" s="132">
        <v>25.917999999999999</v>
      </c>
      <c r="AG159" s="70">
        <v>27.710999999999999</v>
      </c>
      <c r="AH159" s="290">
        <v>29.9</v>
      </c>
      <c r="AI159" s="132">
        <v>29.9</v>
      </c>
      <c r="AJ159" s="132">
        <v>29.9</v>
      </c>
      <c r="AK159" s="290">
        <v>29.9</v>
      </c>
    </row>
    <row r="160" spans="1:39" s="8" customFormat="1" ht="33" customHeight="1">
      <c r="A160" s="261"/>
      <c r="B160" s="261"/>
      <c r="C160" s="55">
        <v>6</v>
      </c>
      <c r="D160" s="55">
        <v>5</v>
      </c>
      <c r="E160" s="55">
        <v>6</v>
      </c>
      <c r="F160" s="246">
        <v>0</v>
      </c>
      <c r="G160" s="246">
        <v>8</v>
      </c>
      <c r="H160" s="246">
        <v>0</v>
      </c>
      <c r="I160" s="246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2">
        <v>0</v>
      </c>
      <c r="T160" s="145" t="s">
        <v>105</v>
      </c>
      <c r="U160" s="131" t="s">
        <v>199</v>
      </c>
      <c r="V160" s="132" t="s">
        <v>221</v>
      </c>
      <c r="W160" s="132" t="s">
        <v>221</v>
      </c>
      <c r="X160" s="132" t="s">
        <v>221</v>
      </c>
      <c r="Y160" s="103">
        <v>3828.701</v>
      </c>
      <c r="Z160" s="132" t="s">
        <v>221</v>
      </c>
      <c r="AA160" s="132" t="s">
        <v>221</v>
      </c>
      <c r="AB160" s="132" t="s">
        <v>221</v>
      </c>
      <c r="AC160" s="13">
        <v>2019</v>
      </c>
      <c r="AD160" s="130"/>
      <c r="AE160" s="70">
        <v>6894.6030000000001</v>
      </c>
      <c r="AF160" s="70">
        <v>7746.1260000000002</v>
      </c>
      <c r="AG160" s="70">
        <v>9617.4</v>
      </c>
      <c r="AH160" s="282">
        <v>9712</v>
      </c>
      <c r="AI160" s="70">
        <v>9712</v>
      </c>
      <c r="AJ160" s="70">
        <v>9712</v>
      </c>
      <c r="AK160" s="161"/>
    </row>
    <row r="161" spans="1:39" s="8" customFormat="1" ht="32.25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8</v>
      </c>
      <c r="U161" s="131" t="s">
        <v>199</v>
      </c>
      <c r="V161" s="132" t="s">
        <v>221</v>
      </c>
      <c r="W161" s="132" t="s">
        <v>221</v>
      </c>
      <c r="X161" s="132" t="s">
        <v>221</v>
      </c>
      <c r="Y161" s="132">
        <v>18.739999999999998</v>
      </c>
      <c r="Z161" s="132" t="s">
        <v>221</v>
      </c>
      <c r="AA161" s="132" t="s">
        <v>221</v>
      </c>
      <c r="AB161" s="132">
        <f>Y161</f>
        <v>18.739999999999998</v>
      </c>
      <c r="AC161" s="13"/>
      <c r="AD161" s="130"/>
      <c r="AE161" s="270">
        <v>23.68</v>
      </c>
      <c r="AF161" s="132">
        <v>25.917999999999999</v>
      </c>
      <c r="AG161" s="70">
        <v>27.710999999999999</v>
      </c>
      <c r="AH161" s="290">
        <v>29.9</v>
      </c>
      <c r="AI161" s="132">
        <v>29.9</v>
      </c>
      <c r="AJ161" s="132">
        <v>29.9</v>
      </c>
      <c r="AK161" s="290">
        <v>29.9</v>
      </c>
    </row>
    <row r="162" spans="1:39" s="8" customFormat="1" ht="27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206</v>
      </c>
      <c r="T162" s="51" t="s">
        <v>15</v>
      </c>
      <c r="U162" s="131" t="s">
        <v>199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70">
        <v>0</v>
      </c>
      <c r="AF162" s="70">
        <v>100</v>
      </c>
      <c r="AG162" s="70">
        <v>100</v>
      </c>
      <c r="AH162" s="285">
        <v>349.1</v>
      </c>
      <c r="AI162" s="70">
        <v>100</v>
      </c>
      <c r="AJ162" s="70">
        <v>100</v>
      </c>
      <c r="AK162" s="132"/>
      <c r="AM162" s="211">
        <f>AE162+AF162+AG162+AH162+AI162+AJ162</f>
        <v>749.1</v>
      </c>
    </row>
    <row r="163" spans="1:39" s="8" customFormat="1" ht="40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17</v>
      </c>
      <c r="U163" s="131" t="s">
        <v>187</v>
      </c>
      <c r="V163" s="132" t="s">
        <v>221</v>
      </c>
      <c r="W163" s="132" t="s">
        <v>221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221</v>
      </c>
      <c r="AF163" s="76">
        <v>5</v>
      </c>
      <c r="AG163" s="76">
        <v>3</v>
      </c>
      <c r="AH163" s="289">
        <v>3</v>
      </c>
      <c r="AI163" s="76">
        <v>3</v>
      </c>
      <c r="AJ163" s="76">
        <v>3</v>
      </c>
      <c r="AK163" s="76">
        <v>5</v>
      </c>
      <c r="AM163" s="211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30</v>
      </c>
      <c r="T164" s="51" t="s">
        <v>33</v>
      </c>
      <c r="U164" s="188" t="s">
        <v>199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70">
        <v>0</v>
      </c>
      <c r="AG164" s="70">
        <v>0</v>
      </c>
      <c r="AH164" s="282">
        <f>AG164</f>
        <v>0</v>
      </c>
      <c r="AI164" s="70">
        <f>AH164</f>
        <v>0</v>
      </c>
      <c r="AJ164" s="70">
        <f>AI164</f>
        <v>0</v>
      </c>
      <c r="AK164" s="132"/>
      <c r="AM164" s="211">
        <f>AE164+AF164+AG164+AH164+AI164+AJ164</f>
        <v>0</v>
      </c>
    </row>
    <row r="165" spans="1:39" s="8" customFormat="1" ht="25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151</v>
      </c>
      <c r="U165" s="131" t="s">
        <v>187</v>
      </c>
      <c r="V165" s="132" t="s">
        <v>221</v>
      </c>
      <c r="W165" s="132" t="s">
        <v>221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221</v>
      </c>
      <c r="AF165" s="76" t="s">
        <v>221</v>
      </c>
      <c r="AG165" s="70" t="s">
        <v>221</v>
      </c>
      <c r="AH165" s="282" t="s">
        <v>221</v>
      </c>
      <c r="AI165" s="70" t="s">
        <v>221</v>
      </c>
      <c r="AJ165" s="70" t="s">
        <v>221</v>
      </c>
      <c r="AK165" s="75"/>
      <c r="AM165" s="211"/>
    </row>
    <row r="166" spans="1:39" s="8" customFormat="1" ht="46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170</v>
      </c>
      <c r="U166" s="129" t="s">
        <v>199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6">AE172+AE176+AE174</f>
        <v>350</v>
      </c>
      <c r="AF166" s="147">
        <f t="shared" si="16"/>
        <v>361.2</v>
      </c>
      <c r="AG166" s="147">
        <f t="shared" si="16"/>
        <v>350</v>
      </c>
      <c r="AH166" s="286">
        <f t="shared" si="16"/>
        <v>350</v>
      </c>
      <c r="AI166" s="147">
        <f t="shared" si="16"/>
        <v>350</v>
      </c>
      <c r="AJ166" s="147">
        <f t="shared" si="16"/>
        <v>350</v>
      </c>
      <c r="AK166" s="165"/>
      <c r="AM166" s="211">
        <f>AE166+AF166+AG166+AH166+AI166+AJ166</f>
        <v>2111.1999999999998</v>
      </c>
    </row>
    <row r="167" spans="1:39" s="8" customFormat="1" ht="27.6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106</v>
      </c>
      <c r="U167" s="188" t="s">
        <v>187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1179</v>
      </c>
      <c r="AH167" s="288">
        <v>1530</v>
      </c>
      <c r="AI167" s="75">
        <v>1540</v>
      </c>
      <c r="AJ167" s="75">
        <v>1560</v>
      </c>
      <c r="AK167" s="75">
        <f>AE167+AF167+AG167+AH167+AI167+AJ167</f>
        <v>8819</v>
      </c>
      <c r="AM167" s="211"/>
    </row>
    <row r="168" spans="1:39" s="8" customFormat="1" ht="35.25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305</v>
      </c>
      <c r="U168" s="188" t="s">
        <v>188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25206</v>
      </c>
      <c r="AH168" s="289">
        <v>13000</v>
      </c>
      <c r="AI168" s="76">
        <v>14000</v>
      </c>
      <c r="AJ168" s="76">
        <v>16000</v>
      </c>
      <c r="AK168" s="76">
        <f>AE168+AF168+AG168+AH168+AI168+AJ168</f>
        <v>89206</v>
      </c>
      <c r="AM168" s="211"/>
    </row>
    <row r="169" spans="1:39" s="8" customFormat="1" ht="15.7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107</v>
      </c>
      <c r="U169" s="188" t="s">
        <v>188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17172</v>
      </c>
      <c r="AH169" s="289">
        <v>21200</v>
      </c>
      <c r="AI169" s="76">
        <v>21300</v>
      </c>
      <c r="AJ169" s="76">
        <v>21500</v>
      </c>
      <c r="AK169" s="76">
        <v>21500</v>
      </c>
      <c r="AM169" s="211"/>
    </row>
    <row r="170" spans="1:39" s="8" customFormat="1" ht="16.5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0" t="s">
        <v>108</v>
      </c>
      <c r="U170" s="188" t="s">
        <v>187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125088</v>
      </c>
      <c r="AH170" s="289">
        <v>190000</v>
      </c>
      <c r="AI170" s="76">
        <v>195000</v>
      </c>
      <c r="AJ170" s="76">
        <v>200000</v>
      </c>
      <c r="AK170" s="76">
        <f>AE170+AF170+AG170+AH170+AI170+AJ170</f>
        <v>1073088</v>
      </c>
      <c r="AM170" s="211"/>
    </row>
    <row r="171" spans="1:39" s="8" customFormat="1" ht="1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306</v>
      </c>
      <c r="U171" s="188" t="s">
        <v>187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373935</v>
      </c>
      <c r="AH171" s="289">
        <v>665000</v>
      </c>
      <c r="AI171" s="76">
        <v>670000</v>
      </c>
      <c r="AJ171" s="76">
        <v>680000</v>
      </c>
      <c r="AK171" s="76">
        <f>AE171+AF171+AG171+AH171+AI171+AJ171</f>
        <v>3693935</v>
      </c>
      <c r="AM171" s="211"/>
    </row>
    <row r="172" spans="1:39" s="8" customFormat="1" ht="34.5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206</v>
      </c>
      <c r="T172" s="9" t="s">
        <v>277</v>
      </c>
      <c r="U172" s="188" t="s">
        <v>198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82">
        <v>350</v>
      </c>
      <c r="AI172" s="70">
        <v>350</v>
      </c>
      <c r="AJ172" s="70">
        <v>350</v>
      </c>
      <c r="AK172" s="70"/>
      <c r="AM172" s="211">
        <f>AE172+AF172+AG172+AH172+AI172+AJ172</f>
        <v>1650</v>
      </c>
    </row>
    <row r="173" spans="1:39" s="8" customFormat="1" ht="19.5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301</v>
      </c>
      <c r="U173" s="131" t="s">
        <v>187</v>
      </c>
      <c r="V173" s="132" t="s">
        <v>221</v>
      </c>
      <c r="W173" s="132" t="s">
        <v>221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714</v>
      </c>
      <c r="AH173" s="289">
        <v>1050</v>
      </c>
      <c r="AI173" s="76">
        <v>1050</v>
      </c>
      <c r="AJ173" s="76">
        <v>1100</v>
      </c>
      <c r="AK173" s="76">
        <f>SUM(AE173:AJ173)</f>
        <v>4064</v>
      </c>
      <c r="AM173" s="211"/>
    </row>
    <row r="174" spans="1:39" s="8" customFormat="1" ht="42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206</v>
      </c>
      <c r="T174" s="51" t="s">
        <v>278</v>
      </c>
      <c r="U174" s="188" t="s">
        <v>199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82">
        <f>AG174</f>
        <v>0</v>
      </c>
      <c r="AI174" s="70">
        <f>AH174</f>
        <v>0</v>
      </c>
      <c r="AJ174" s="70">
        <f>AI174</f>
        <v>0</v>
      </c>
      <c r="AK174" s="132"/>
      <c r="AM174" s="211">
        <f>AE174+AF174+AG174+AH174+AI174+AJ174</f>
        <v>50</v>
      </c>
    </row>
    <row r="175" spans="1:39" s="8" customFormat="1" ht="32.25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291</v>
      </c>
      <c r="U175" s="131" t="s">
        <v>187</v>
      </c>
      <c r="V175" s="132" t="s">
        <v>221</v>
      </c>
      <c r="W175" s="132" t="s">
        <v>221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221</v>
      </c>
      <c r="AG175" s="70" t="s">
        <v>221</v>
      </c>
      <c r="AH175" s="282" t="s">
        <v>221</v>
      </c>
      <c r="AI175" s="70" t="s">
        <v>221</v>
      </c>
      <c r="AJ175" s="70" t="s">
        <v>221</v>
      </c>
      <c r="AK175" s="76">
        <f>AE175</f>
        <v>50</v>
      </c>
      <c r="AM175" s="211"/>
    </row>
    <row r="176" spans="1:39" ht="37.5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266</v>
      </c>
      <c r="P176" s="37">
        <v>5</v>
      </c>
      <c r="Q176" s="38">
        <v>1</v>
      </c>
      <c r="R176" s="38">
        <v>9</v>
      </c>
      <c r="S176" s="38">
        <v>1</v>
      </c>
      <c r="T176" s="9" t="s">
        <v>3</v>
      </c>
      <c r="U176" s="188" t="s">
        <v>199</v>
      </c>
      <c r="V176" s="236"/>
      <c r="W176" s="236"/>
      <c r="X176" s="237"/>
      <c r="Y176" s="236"/>
      <c r="Z176" s="236"/>
      <c r="AA176" s="236"/>
      <c r="AB176" s="162"/>
      <c r="AC176" s="238"/>
      <c r="AD176" s="239"/>
      <c r="AE176" s="70">
        <v>200</v>
      </c>
      <c r="AF176" s="70">
        <v>211.2</v>
      </c>
      <c r="AG176" s="70">
        <v>0</v>
      </c>
      <c r="AH176" s="282">
        <v>0</v>
      </c>
      <c r="AI176" s="70">
        <v>0</v>
      </c>
      <c r="AJ176" s="70">
        <v>0</v>
      </c>
      <c r="AK176" s="70"/>
      <c r="AL176" s="254"/>
      <c r="AM176" s="211"/>
    </row>
    <row r="177" spans="1:40" ht="26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154</v>
      </c>
      <c r="U177" s="131" t="s">
        <v>187</v>
      </c>
      <c r="V177" s="236"/>
      <c r="W177" s="236"/>
      <c r="X177" s="237"/>
      <c r="Y177" s="236"/>
      <c r="Z177" s="236"/>
      <c r="AA177" s="236"/>
      <c r="AB177" s="162"/>
      <c r="AC177" s="240"/>
      <c r="AD177" s="241"/>
      <c r="AE177" s="76">
        <v>1000</v>
      </c>
      <c r="AF177" s="76">
        <v>1000</v>
      </c>
      <c r="AG177" s="70" t="s">
        <v>221</v>
      </c>
      <c r="AH177" s="282" t="s">
        <v>221</v>
      </c>
      <c r="AI177" s="70" t="s">
        <v>221</v>
      </c>
      <c r="AJ177" s="70" t="s">
        <v>221</v>
      </c>
      <c r="AK177" s="76">
        <v>2000</v>
      </c>
      <c r="AM177" s="211"/>
    </row>
    <row r="178" spans="1:40" s="8" customFormat="1" ht="66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5" t="s">
        <v>217</v>
      </c>
      <c r="U178" s="40" t="s">
        <v>199</v>
      </c>
      <c r="V178" s="83">
        <f t="shared" ref="V178:AJ178" si="17">SUM(V179,V187)</f>
        <v>1070.5999999999999</v>
      </c>
      <c r="W178" s="80" t="e">
        <f t="shared" si="17"/>
        <v>#REF!</v>
      </c>
      <c r="X178" s="80" t="e">
        <f t="shared" si="17"/>
        <v>#REF!</v>
      </c>
      <c r="Y178" s="80" t="e">
        <f t="shared" si="17"/>
        <v>#REF!</v>
      </c>
      <c r="Z178" s="136" t="e">
        <f t="shared" si="17"/>
        <v>#REF!</v>
      </c>
      <c r="AA178" s="136" t="e">
        <f t="shared" si="17"/>
        <v>#REF!</v>
      </c>
      <c r="AB178" s="136" t="e">
        <f t="shared" si="17"/>
        <v>#REF!</v>
      </c>
      <c r="AC178" s="136" t="e">
        <f t="shared" si="17"/>
        <v>#REF!</v>
      </c>
      <c r="AD178" s="136" t="e">
        <f t="shared" si="17"/>
        <v>#REF!</v>
      </c>
      <c r="AE178" s="67">
        <f t="shared" si="17"/>
        <v>1763.8</v>
      </c>
      <c r="AF178" s="80">
        <f t="shared" si="17"/>
        <v>2042.7</v>
      </c>
      <c r="AG178" s="80">
        <f t="shared" si="17"/>
        <v>1207.8600000000001</v>
      </c>
      <c r="AH178" s="317">
        <f t="shared" si="17"/>
        <v>1634.1</v>
      </c>
      <c r="AI178" s="80">
        <f t="shared" si="17"/>
        <v>2493.1999999999998</v>
      </c>
      <c r="AJ178" s="80">
        <f t="shared" si="17"/>
        <v>2313.1999999999998</v>
      </c>
      <c r="AK178" s="230"/>
      <c r="AM178" s="211">
        <f>AE178+AF178+AG178+AH178+AI178+AJ178</f>
        <v>11454.86</v>
      </c>
    </row>
    <row r="179" spans="1:40" s="8" customFormat="1" ht="28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219</v>
      </c>
      <c r="U179" s="146" t="s">
        <v>199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291">
        <v>0</v>
      </c>
      <c r="AI179" s="148">
        <v>0</v>
      </c>
      <c r="AJ179" s="148">
        <v>0</v>
      </c>
      <c r="AK179" s="209"/>
      <c r="AM179" s="211"/>
    </row>
    <row r="180" spans="1:40" s="8" customFormat="1" ht="30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309</v>
      </c>
      <c r="U180" s="188" t="s">
        <v>187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74</v>
      </c>
      <c r="AH180" s="318">
        <v>26</v>
      </c>
      <c r="AI180" s="82">
        <v>27</v>
      </c>
      <c r="AJ180" s="82">
        <v>28</v>
      </c>
      <c r="AK180" s="82">
        <f>AE180+AF180+AG180+AH180+AI180+AJ180</f>
        <v>202</v>
      </c>
      <c r="AM180" s="211"/>
    </row>
    <row r="181" spans="1:40" s="8" customFormat="1" ht="20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310</v>
      </c>
      <c r="U181" s="188" t="s">
        <v>188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19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1"/>
    </row>
    <row r="182" spans="1:40" s="8" customFormat="1" ht="29.25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302</v>
      </c>
      <c r="U182" s="188" t="s">
        <v>224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20">
        <v>1</v>
      </c>
      <c r="AI182" s="108">
        <v>1</v>
      </c>
      <c r="AJ182" s="108">
        <v>1</v>
      </c>
      <c r="AK182" s="108"/>
      <c r="AM182" s="211"/>
    </row>
    <row r="183" spans="1:40" s="8" customFormat="1" ht="45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313</v>
      </c>
      <c r="U183" s="188" t="s">
        <v>187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51</v>
      </c>
      <c r="AH183" s="318">
        <v>18</v>
      </c>
      <c r="AI183" s="82">
        <v>19</v>
      </c>
      <c r="AJ183" s="82">
        <v>20</v>
      </c>
      <c r="AK183" s="76">
        <f>AE183+AF183+AG183+AH183+AI183+AJ183</f>
        <v>139</v>
      </c>
      <c r="AM183" s="211"/>
    </row>
    <row r="184" spans="1:40" s="8" customFormat="1" ht="31.5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311</v>
      </c>
      <c r="U184" s="188" t="s">
        <v>189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18">
        <v>95</v>
      </c>
      <c r="AI184" s="82">
        <v>100</v>
      </c>
      <c r="AJ184" s="82">
        <v>100</v>
      </c>
      <c r="AK184" s="82">
        <f>AJ184</f>
        <v>100</v>
      </c>
      <c r="AM184" s="211"/>
    </row>
    <row r="185" spans="1:40" s="8" customFormat="1" ht="4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0</v>
      </c>
      <c r="U185" s="188" t="s">
        <v>224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20">
        <v>1</v>
      </c>
      <c r="AI185" s="108">
        <v>1</v>
      </c>
      <c r="AJ185" s="108">
        <v>1</v>
      </c>
      <c r="AK185" s="108"/>
      <c r="AM185" s="211"/>
    </row>
    <row r="186" spans="1:40" s="8" customFormat="1" ht="36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153</v>
      </c>
      <c r="U186" s="188" t="s">
        <v>189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18">
        <v>85</v>
      </c>
      <c r="AI186" s="82">
        <v>87</v>
      </c>
      <c r="AJ186" s="82">
        <v>90</v>
      </c>
      <c r="AK186" s="82">
        <f>AJ186</f>
        <v>90</v>
      </c>
      <c r="AM186" s="211"/>
    </row>
    <row r="187" spans="1:40" s="8" customFormat="1" ht="33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220</v>
      </c>
      <c r="U187" s="146" t="s">
        <v>199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86">
        <f>AH192+AH194+AH196+AH198+AH200+AH202+AH204+AH206+AH208+AH210+AH212+AH214+AH216+AH218+AH220+AH222+AH224+AH226+AH228+AH230+AH232+AH234+AH236+AH238+AH240+AH242+AH244</f>
        <v>1634.1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1"/>
      <c r="AM187" s="211">
        <f>AE187+AF187+AG187+AH187+AI187+AJ187</f>
        <v>11454.86</v>
      </c>
    </row>
    <row r="188" spans="1:40" s="8" customFormat="1" ht="30.7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109</v>
      </c>
      <c r="U188" s="188" t="s">
        <v>187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810</v>
      </c>
      <c r="AH188" s="289">
        <v>1370</v>
      </c>
      <c r="AI188" s="76">
        <v>1375</v>
      </c>
      <c r="AJ188" s="76">
        <v>1380</v>
      </c>
      <c r="AK188" s="76">
        <f>AE188+AF188+AG188+AH188+AI188+AJ188</f>
        <v>7650</v>
      </c>
      <c r="AM188" s="211"/>
    </row>
    <row r="189" spans="1:40" s="8" customFormat="1" ht="30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110</v>
      </c>
      <c r="U189" s="131" t="s">
        <v>188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67999</v>
      </c>
      <c r="AH189" s="289">
        <v>63600</v>
      </c>
      <c r="AI189" s="76">
        <v>64000</v>
      </c>
      <c r="AJ189" s="76">
        <v>65000</v>
      </c>
      <c r="AK189" s="76">
        <f>AE189+AF189+AG189+AH189+AI189+AJ189</f>
        <v>386799</v>
      </c>
      <c r="AM189" s="211"/>
    </row>
    <row r="190" spans="1:40" s="8" customFormat="1" ht="32.25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282</v>
      </c>
      <c r="U190" s="131" t="s">
        <v>187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97</v>
      </c>
      <c r="AH190" s="289">
        <v>100</v>
      </c>
      <c r="AI190" s="76">
        <v>102</v>
      </c>
      <c r="AJ190" s="76">
        <v>105</v>
      </c>
      <c r="AK190" s="76">
        <v>105</v>
      </c>
      <c r="AM190" s="211"/>
    </row>
    <row r="191" spans="1:40" s="8" customFormat="1" ht="30.75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250</v>
      </c>
      <c r="U191" s="131" t="s">
        <v>188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1440</v>
      </c>
      <c r="AH191" s="289">
        <v>1860</v>
      </c>
      <c r="AI191" s="76">
        <v>1890</v>
      </c>
      <c r="AJ191" s="76">
        <v>1930</v>
      </c>
      <c r="AK191" s="76">
        <v>1930</v>
      </c>
      <c r="AM191" s="211"/>
    </row>
    <row r="192" spans="1:40" ht="20.25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208</v>
      </c>
      <c r="T192" s="219" t="s">
        <v>254</v>
      </c>
      <c r="U192" s="220" t="s">
        <v>199</v>
      </c>
      <c r="V192" s="221">
        <v>0</v>
      </c>
      <c r="W192" s="221">
        <v>0</v>
      </c>
      <c r="X192" s="225">
        <v>147</v>
      </c>
      <c r="Y192" s="225">
        <v>147</v>
      </c>
      <c r="Z192" s="217">
        <v>80</v>
      </c>
      <c r="AA192" s="217">
        <v>80</v>
      </c>
      <c r="AB192" s="217">
        <v>0</v>
      </c>
      <c r="AC192" s="222"/>
      <c r="AD192" s="218">
        <v>235</v>
      </c>
      <c r="AE192" s="216">
        <v>80</v>
      </c>
      <c r="AF192" s="216">
        <v>100</v>
      </c>
      <c r="AG192" s="216">
        <v>92.7</v>
      </c>
      <c r="AH192" s="292">
        <v>80</v>
      </c>
      <c r="AI192" s="216">
        <v>80</v>
      </c>
      <c r="AJ192" s="216">
        <v>80</v>
      </c>
      <c r="AK192" s="223"/>
      <c r="AL192" s="8"/>
      <c r="AM192" s="211"/>
      <c r="AN192" s="15"/>
    </row>
    <row r="193" spans="1:40" ht="2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155</v>
      </c>
      <c r="U193" s="131" t="s">
        <v>188</v>
      </c>
      <c r="V193" s="132" t="s">
        <v>221</v>
      </c>
      <c r="W193" s="132" t="s">
        <v>221</v>
      </c>
      <c r="X193" s="108">
        <v>10000</v>
      </c>
      <c r="Y193" s="108">
        <v>10000</v>
      </c>
      <c r="Z193" s="108">
        <v>10500</v>
      </c>
      <c r="AA193" s="108">
        <v>10500</v>
      </c>
      <c r="AB193" s="108">
        <v>10500</v>
      </c>
      <c r="AC193" s="108"/>
      <c r="AD193" s="160">
        <v>11000</v>
      </c>
      <c r="AE193" s="76">
        <f>AC193+AD193</f>
        <v>11000</v>
      </c>
      <c r="AF193" s="75">
        <v>12000</v>
      </c>
      <c r="AG193" s="75">
        <v>450</v>
      </c>
      <c r="AH193" s="288">
        <v>14000</v>
      </c>
      <c r="AI193" s="75">
        <v>14000</v>
      </c>
      <c r="AJ193" s="75">
        <v>14000</v>
      </c>
      <c r="AK193" s="76">
        <f>AE193+AF193+AG193+AH193+AI193+AJ193</f>
        <v>65450</v>
      </c>
      <c r="AL193" s="8"/>
      <c r="AM193" s="211"/>
      <c r="AN193" s="15"/>
    </row>
    <row r="194" spans="1:40" ht="15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208</v>
      </c>
      <c r="T194" s="219" t="s">
        <v>251</v>
      </c>
      <c r="U194" s="220" t="s">
        <v>199</v>
      </c>
      <c r="V194" s="221">
        <v>0</v>
      </c>
      <c r="W194" s="221">
        <v>0</v>
      </c>
      <c r="X194" s="225">
        <v>105</v>
      </c>
      <c r="Y194" s="225">
        <v>105</v>
      </c>
      <c r="Z194" s="217">
        <v>105</v>
      </c>
      <c r="AA194" s="217">
        <v>105</v>
      </c>
      <c r="AB194" s="217">
        <v>0</v>
      </c>
      <c r="AC194" s="222"/>
      <c r="AD194" s="218">
        <v>234</v>
      </c>
      <c r="AE194" s="216">
        <v>105</v>
      </c>
      <c r="AF194" s="216">
        <v>100</v>
      </c>
      <c r="AG194" s="216">
        <v>100</v>
      </c>
      <c r="AH194" s="292">
        <v>90</v>
      </c>
      <c r="AI194" s="216">
        <v>100</v>
      </c>
      <c r="AJ194" s="216">
        <v>100</v>
      </c>
      <c r="AK194" s="223"/>
      <c r="AL194" s="8"/>
      <c r="AM194" s="211"/>
      <c r="AN194" s="15"/>
    </row>
    <row r="195" spans="1:40" ht="32.2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111</v>
      </c>
      <c r="U195" s="131" t="s">
        <v>188</v>
      </c>
      <c r="V195" s="132" t="s">
        <v>221</v>
      </c>
      <c r="W195" s="132" t="s">
        <v>221</v>
      </c>
      <c r="X195" s="108">
        <v>12000</v>
      </c>
      <c r="Y195" s="108">
        <v>12000</v>
      </c>
      <c r="Z195" s="108">
        <v>12500</v>
      </c>
      <c r="AA195" s="108">
        <v>12500</v>
      </c>
      <c r="AB195" s="108">
        <v>12500</v>
      </c>
      <c r="AC195" s="108"/>
      <c r="AD195" s="108">
        <v>13000</v>
      </c>
      <c r="AE195" s="76">
        <f>AC195+AD195</f>
        <v>13000</v>
      </c>
      <c r="AF195" s="75">
        <v>13500</v>
      </c>
      <c r="AG195" s="75">
        <v>2555</v>
      </c>
      <c r="AH195" s="288">
        <v>12500</v>
      </c>
      <c r="AI195" s="75">
        <v>13000</v>
      </c>
      <c r="AJ195" s="75">
        <v>13500</v>
      </c>
      <c r="AK195" s="76">
        <f>AE195+AF195+AG195+AH195+AI195+AJ195</f>
        <v>68055</v>
      </c>
      <c r="AL195" s="8"/>
      <c r="AM195" s="211"/>
      <c r="AN195" s="15"/>
    </row>
    <row r="196" spans="1:40" ht="28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208</v>
      </c>
      <c r="T196" s="306" t="s">
        <v>45</v>
      </c>
      <c r="U196" s="220" t="s">
        <v>199</v>
      </c>
      <c r="V196" s="221">
        <v>0</v>
      </c>
      <c r="W196" s="221">
        <v>0</v>
      </c>
      <c r="X196" s="222">
        <v>55</v>
      </c>
      <c r="Y196" s="222">
        <v>54.984000000000002</v>
      </c>
      <c r="Z196" s="217">
        <v>60</v>
      </c>
      <c r="AA196" s="217">
        <v>60</v>
      </c>
      <c r="AB196" s="217">
        <v>59.988</v>
      </c>
      <c r="AC196" s="222"/>
      <c r="AD196" s="218">
        <v>70</v>
      </c>
      <c r="AE196" s="216">
        <v>40</v>
      </c>
      <c r="AF196" s="216">
        <v>67</v>
      </c>
      <c r="AG196" s="216">
        <v>70</v>
      </c>
      <c r="AH196" s="292">
        <v>80</v>
      </c>
      <c r="AI196" s="216">
        <v>70</v>
      </c>
      <c r="AJ196" s="216">
        <v>70</v>
      </c>
      <c r="AK196" s="223"/>
      <c r="AL196" s="8"/>
      <c r="AM196" s="211"/>
      <c r="AN196" s="15"/>
    </row>
    <row r="197" spans="1:40" ht="21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112</v>
      </c>
      <c r="U197" s="131" t="s">
        <v>188</v>
      </c>
      <c r="V197" s="132" t="s">
        <v>221</v>
      </c>
      <c r="W197" s="132" t="s">
        <v>221</v>
      </c>
      <c r="X197" s="108">
        <v>4500</v>
      </c>
      <c r="Y197" s="108">
        <v>4500</v>
      </c>
      <c r="Z197" s="108">
        <v>4700</v>
      </c>
      <c r="AA197" s="108">
        <v>4700</v>
      </c>
      <c r="AB197" s="108">
        <v>4700</v>
      </c>
      <c r="AC197" s="108"/>
      <c r="AD197" s="160">
        <v>4900</v>
      </c>
      <c r="AE197" s="76">
        <f>AC197+AD197</f>
        <v>4900</v>
      </c>
      <c r="AF197" s="75">
        <v>5000</v>
      </c>
      <c r="AG197" s="75">
        <v>5500</v>
      </c>
      <c r="AH197" s="288">
        <v>5600</v>
      </c>
      <c r="AI197" s="75">
        <v>5800</v>
      </c>
      <c r="AJ197" s="75">
        <f>AI197</f>
        <v>5800</v>
      </c>
      <c r="AK197" s="76">
        <f>AE197+AF197+AG197+AH197+AI197+AJ197</f>
        <v>32600</v>
      </c>
      <c r="AL197" s="8"/>
      <c r="AM197" s="211"/>
      <c r="AN197" s="15"/>
    </row>
    <row r="198" spans="1:40" ht="28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208</v>
      </c>
      <c r="T198" s="219" t="s">
        <v>252</v>
      </c>
      <c r="U198" s="220" t="s">
        <v>199</v>
      </c>
      <c r="V198" s="221">
        <v>0</v>
      </c>
      <c r="W198" s="221">
        <v>0</v>
      </c>
      <c r="X198" s="222">
        <v>30</v>
      </c>
      <c r="Y198" s="222">
        <v>30</v>
      </c>
      <c r="Z198" s="217">
        <v>35</v>
      </c>
      <c r="AA198" s="217">
        <v>35</v>
      </c>
      <c r="AB198" s="217">
        <v>34.984000000000002</v>
      </c>
      <c r="AC198" s="222"/>
      <c r="AD198" s="218">
        <v>125</v>
      </c>
      <c r="AE198" s="216">
        <v>285</v>
      </c>
      <c r="AF198" s="216">
        <v>43</v>
      </c>
      <c r="AG198" s="216">
        <v>70</v>
      </c>
      <c r="AH198" s="292">
        <v>30</v>
      </c>
      <c r="AI198" s="216">
        <v>70</v>
      </c>
      <c r="AJ198" s="216">
        <v>70</v>
      </c>
      <c r="AK198" s="223"/>
      <c r="AL198" s="8"/>
      <c r="AM198" s="211"/>
      <c r="AN198" s="15"/>
    </row>
    <row r="199" spans="1:40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156</v>
      </c>
      <c r="U199" s="131" t="s">
        <v>188</v>
      </c>
      <c r="V199" s="132" t="s">
        <v>221</v>
      </c>
      <c r="W199" s="132" t="s">
        <v>221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76">
        <f>AC199+AD199</f>
        <v>4500</v>
      </c>
      <c r="AF199" s="75">
        <v>4600</v>
      </c>
      <c r="AG199" s="75">
        <v>1210</v>
      </c>
      <c r="AH199" s="288">
        <v>4800</v>
      </c>
      <c r="AI199" s="75">
        <v>4900</v>
      </c>
      <c r="AJ199" s="75">
        <v>5000</v>
      </c>
      <c r="AK199" s="76">
        <f>AE199+AF199+AG199+AH199+AI199+AJ199</f>
        <v>25010</v>
      </c>
      <c r="AL199" s="8"/>
      <c r="AM199" s="211"/>
      <c r="AN199" s="15"/>
    </row>
    <row r="200" spans="1:40" ht="28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208</v>
      </c>
      <c r="T200" s="219" t="s">
        <v>39</v>
      </c>
      <c r="U200" s="220" t="s">
        <v>199</v>
      </c>
      <c r="V200" s="221">
        <v>0</v>
      </c>
      <c r="W200" s="221">
        <v>0</v>
      </c>
      <c r="X200" s="222">
        <v>30</v>
      </c>
      <c r="Y200" s="222">
        <v>30</v>
      </c>
      <c r="Z200" s="217">
        <v>35</v>
      </c>
      <c r="AA200" s="217">
        <v>35</v>
      </c>
      <c r="AB200" s="217">
        <v>34.984000000000002</v>
      </c>
      <c r="AC200" s="222"/>
      <c r="AD200" s="218">
        <v>125</v>
      </c>
      <c r="AE200" s="216">
        <v>0</v>
      </c>
      <c r="AF200" s="216">
        <v>190</v>
      </c>
      <c r="AG200" s="216">
        <v>0</v>
      </c>
      <c r="AH200" s="292">
        <v>0</v>
      </c>
      <c r="AI200" s="216">
        <v>0</v>
      </c>
      <c r="AJ200" s="216">
        <v>0</v>
      </c>
      <c r="AK200" s="223"/>
      <c r="AL200" s="8"/>
      <c r="AM200" s="211"/>
      <c r="AN200" s="15"/>
    </row>
    <row r="201" spans="1:40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40</v>
      </c>
      <c r="U201" s="131" t="s">
        <v>188</v>
      </c>
      <c r="V201" s="132" t="s">
        <v>221</v>
      </c>
      <c r="W201" s="132" t="s">
        <v>221</v>
      </c>
      <c r="X201" s="108">
        <v>3000</v>
      </c>
      <c r="Y201" s="108">
        <v>3000</v>
      </c>
      <c r="Z201" s="108">
        <v>3000</v>
      </c>
      <c r="AA201" s="108">
        <v>3000</v>
      </c>
      <c r="AB201" s="108">
        <v>3000</v>
      </c>
      <c r="AC201" s="108"/>
      <c r="AD201" s="108">
        <v>4500</v>
      </c>
      <c r="AE201" s="132" t="s">
        <v>221</v>
      </c>
      <c r="AF201" s="75">
        <v>400</v>
      </c>
      <c r="AG201" s="75" t="s">
        <v>221</v>
      </c>
      <c r="AH201" s="288">
        <v>400</v>
      </c>
      <c r="AI201" s="75" t="s">
        <v>221</v>
      </c>
      <c r="AJ201" s="75" t="s">
        <v>221</v>
      </c>
      <c r="AK201" s="76">
        <f>AF201+AH201</f>
        <v>800</v>
      </c>
      <c r="AL201" s="8"/>
      <c r="AM201" s="211"/>
      <c r="AN201" s="15"/>
    </row>
    <row r="202" spans="1:40" ht="34.5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208</v>
      </c>
      <c r="T202" s="255" t="s">
        <v>46</v>
      </c>
      <c r="U202" s="220" t="s">
        <v>199</v>
      </c>
      <c r="V202" s="223"/>
      <c r="W202" s="223"/>
      <c r="X202" s="224"/>
      <c r="Y202" s="224"/>
      <c r="Z202" s="224"/>
      <c r="AA202" s="224"/>
      <c r="AB202" s="217"/>
      <c r="AC202" s="224"/>
      <c r="AD202" s="218"/>
      <c r="AE202" s="216">
        <v>0</v>
      </c>
      <c r="AF202" s="216">
        <v>0</v>
      </c>
      <c r="AG202" s="216">
        <v>0</v>
      </c>
      <c r="AH202" s="292">
        <v>0</v>
      </c>
      <c r="AI202" s="216">
        <v>110</v>
      </c>
      <c r="AJ202" s="216">
        <v>0</v>
      </c>
      <c r="AK202" s="223"/>
      <c r="AL202" s="8"/>
      <c r="AM202" s="211"/>
      <c r="AN202" s="15"/>
    </row>
    <row r="203" spans="1:40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13</v>
      </c>
      <c r="U203" s="131" t="s">
        <v>188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221</v>
      </c>
      <c r="AF203" s="75" t="s">
        <v>221</v>
      </c>
      <c r="AG203" s="75" t="s">
        <v>221</v>
      </c>
      <c r="AH203" s="288" t="s">
        <v>221</v>
      </c>
      <c r="AI203" s="75">
        <v>200</v>
      </c>
      <c r="AJ203" s="75"/>
      <c r="AK203" s="76">
        <f>AI203</f>
        <v>200</v>
      </c>
      <c r="AL203" s="8"/>
      <c r="AM203" s="211"/>
      <c r="AN203" s="15"/>
    </row>
    <row r="204" spans="1:40" ht="15.5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208</v>
      </c>
      <c r="T204" s="219" t="s">
        <v>257</v>
      </c>
      <c r="U204" s="220" t="s">
        <v>199</v>
      </c>
      <c r="V204" s="221">
        <v>0</v>
      </c>
      <c r="W204" s="221">
        <v>0</v>
      </c>
      <c r="X204" s="222">
        <v>30</v>
      </c>
      <c r="Y204" s="222">
        <v>29.997</v>
      </c>
      <c r="Z204" s="218">
        <v>40</v>
      </c>
      <c r="AA204" s="218">
        <v>40</v>
      </c>
      <c r="AB204" s="218">
        <v>40</v>
      </c>
      <c r="AC204" s="222"/>
      <c r="AD204" s="218">
        <v>80</v>
      </c>
      <c r="AE204" s="216">
        <v>40</v>
      </c>
      <c r="AF204" s="216">
        <v>70</v>
      </c>
      <c r="AG204" s="216">
        <v>7.91</v>
      </c>
      <c r="AH204" s="292">
        <v>70</v>
      </c>
      <c r="AI204" s="216">
        <f>AH204</f>
        <v>70</v>
      </c>
      <c r="AJ204" s="216">
        <f>AI204</f>
        <v>70</v>
      </c>
      <c r="AK204" s="223"/>
      <c r="AL204" s="8"/>
      <c r="AM204" s="211"/>
      <c r="AN204" s="15"/>
    </row>
    <row r="205" spans="1:40" ht="32.2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157</v>
      </c>
      <c r="U205" s="131" t="s">
        <v>188</v>
      </c>
      <c r="V205" s="132" t="s">
        <v>221</v>
      </c>
      <c r="W205" s="132" t="s">
        <v>221</v>
      </c>
      <c r="X205" s="108">
        <v>12000</v>
      </c>
      <c r="Y205" s="108">
        <v>12000</v>
      </c>
      <c r="Z205" s="108">
        <v>12500</v>
      </c>
      <c r="AA205" s="108">
        <v>12500</v>
      </c>
      <c r="AB205" s="108">
        <v>12500</v>
      </c>
      <c r="AC205" s="108"/>
      <c r="AD205" s="108">
        <v>13000</v>
      </c>
      <c r="AE205" s="76">
        <f>AC205+AD205</f>
        <v>13000</v>
      </c>
      <c r="AF205" s="75">
        <v>13400</v>
      </c>
      <c r="AG205" s="75">
        <v>1500</v>
      </c>
      <c r="AH205" s="288">
        <v>14000</v>
      </c>
      <c r="AI205" s="75">
        <f>AH205</f>
        <v>14000</v>
      </c>
      <c r="AJ205" s="75">
        <f>AI205</f>
        <v>14000</v>
      </c>
      <c r="AK205" s="76">
        <f>AE205+AF205+AG205+AH205+AI205+AJ205</f>
        <v>69900</v>
      </c>
      <c r="AL205" s="8"/>
      <c r="AM205" s="211"/>
      <c r="AN205" s="15"/>
    </row>
    <row r="206" spans="1:40" ht="28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208</v>
      </c>
      <c r="T206" s="219" t="s">
        <v>47</v>
      </c>
      <c r="U206" s="220" t="s">
        <v>199</v>
      </c>
      <c r="V206" s="221">
        <v>0</v>
      </c>
      <c r="W206" s="221">
        <v>0</v>
      </c>
      <c r="X206" s="222">
        <v>90</v>
      </c>
      <c r="Y206" s="222">
        <v>90</v>
      </c>
      <c r="Z206" s="218">
        <v>90</v>
      </c>
      <c r="AA206" s="218">
        <v>82.8</v>
      </c>
      <c r="AB206" s="218">
        <v>82.8</v>
      </c>
      <c r="AC206" s="222"/>
      <c r="AD206" s="218">
        <v>101</v>
      </c>
      <c r="AE206" s="216">
        <v>0</v>
      </c>
      <c r="AF206" s="216">
        <v>0</v>
      </c>
      <c r="AG206" s="216">
        <v>0</v>
      </c>
      <c r="AH206" s="292">
        <v>35</v>
      </c>
      <c r="AI206" s="216">
        <v>0</v>
      </c>
      <c r="AJ206" s="216">
        <v>0</v>
      </c>
      <c r="AK206" s="223"/>
      <c r="AL206" s="8"/>
      <c r="AM206" s="211"/>
      <c r="AN206" s="15"/>
    </row>
    <row r="207" spans="1:40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173</v>
      </c>
      <c r="U207" s="131" t="s">
        <v>188</v>
      </c>
      <c r="V207" s="132" t="s">
        <v>221</v>
      </c>
      <c r="W207" s="132" t="s">
        <v>221</v>
      </c>
      <c r="X207" s="108">
        <v>400</v>
      </c>
      <c r="Y207" s="108">
        <v>400</v>
      </c>
      <c r="Z207" s="108">
        <v>400</v>
      </c>
      <c r="AA207" s="108">
        <v>400</v>
      </c>
      <c r="AB207" s="108">
        <v>400</v>
      </c>
      <c r="AC207" s="108"/>
      <c r="AD207" s="108">
        <v>400</v>
      </c>
      <c r="AE207" s="132" t="s">
        <v>221</v>
      </c>
      <c r="AF207" s="132" t="s">
        <v>221</v>
      </c>
      <c r="AG207" s="132" t="s">
        <v>221</v>
      </c>
      <c r="AH207" s="288">
        <v>350</v>
      </c>
      <c r="AI207" s="132" t="s">
        <v>221</v>
      </c>
      <c r="AJ207" s="132" t="s">
        <v>221</v>
      </c>
      <c r="AK207" s="76">
        <v>350</v>
      </c>
      <c r="AL207" s="132" t="s">
        <v>221</v>
      </c>
      <c r="AM207" s="211"/>
      <c r="AN207" s="15"/>
    </row>
    <row r="208" spans="1:40" ht="28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208</v>
      </c>
      <c r="T208" s="306" t="s">
        <v>54</v>
      </c>
      <c r="U208" s="220" t="s">
        <v>199</v>
      </c>
      <c r="V208" s="221">
        <v>0</v>
      </c>
      <c r="W208" s="221">
        <v>0</v>
      </c>
      <c r="X208" s="222">
        <v>40</v>
      </c>
      <c r="Y208" s="222">
        <v>39.960999999999999</v>
      </c>
      <c r="Z208" s="218">
        <v>20</v>
      </c>
      <c r="AA208" s="218">
        <v>30</v>
      </c>
      <c r="AB208" s="218">
        <v>29.968</v>
      </c>
      <c r="AC208" s="222"/>
      <c r="AD208" s="218">
        <v>85</v>
      </c>
      <c r="AE208" s="216">
        <v>60</v>
      </c>
      <c r="AF208" s="216">
        <v>30</v>
      </c>
      <c r="AG208" s="216">
        <v>30</v>
      </c>
      <c r="AH208" s="292">
        <v>10</v>
      </c>
      <c r="AI208" s="216">
        <f>AH208</f>
        <v>10</v>
      </c>
      <c r="AJ208" s="216">
        <f>AI208</f>
        <v>10</v>
      </c>
      <c r="AK208" s="223"/>
      <c r="AL208" s="8"/>
      <c r="AM208" s="211"/>
      <c r="AN208" s="15"/>
    </row>
    <row r="209" spans="1:40" ht="35.2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174</v>
      </c>
      <c r="U209" s="131" t="s">
        <v>188</v>
      </c>
      <c r="V209" s="132" t="s">
        <v>221</v>
      </c>
      <c r="W209" s="132" t="s">
        <v>221</v>
      </c>
      <c r="X209" s="108">
        <v>2500</v>
      </c>
      <c r="Y209" s="108">
        <v>2500</v>
      </c>
      <c r="Z209" s="108">
        <v>2500</v>
      </c>
      <c r="AA209" s="108">
        <v>2500</v>
      </c>
      <c r="AB209" s="108">
        <v>2500</v>
      </c>
      <c r="AC209" s="108"/>
      <c r="AD209" s="108">
        <v>2500</v>
      </c>
      <c r="AE209" s="76">
        <f>AC209+AD209</f>
        <v>2500</v>
      </c>
      <c r="AF209" s="75">
        <v>2500</v>
      </c>
      <c r="AG209" s="75">
        <v>302</v>
      </c>
      <c r="AH209" s="288">
        <v>2500</v>
      </c>
      <c r="AI209" s="75">
        <f>AH209</f>
        <v>2500</v>
      </c>
      <c r="AJ209" s="75">
        <f>AI209</f>
        <v>2500</v>
      </c>
      <c r="AK209" s="76">
        <f>AE209+AF209+AG209+AH209+AI209+AJ209</f>
        <v>12802</v>
      </c>
      <c r="AL209" s="8"/>
      <c r="AM209" s="211"/>
      <c r="AN209" s="15"/>
    </row>
    <row r="210" spans="1:40" ht="28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208</v>
      </c>
      <c r="T210" s="219" t="s">
        <v>258</v>
      </c>
      <c r="U210" s="220" t="s">
        <v>199</v>
      </c>
      <c r="V210" s="221">
        <v>0</v>
      </c>
      <c r="W210" s="221">
        <v>0</v>
      </c>
      <c r="X210" s="222">
        <v>590</v>
      </c>
      <c r="Y210" s="222">
        <v>589.97900000000004</v>
      </c>
      <c r="Z210" s="217">
        <v>300</v>
      </c>
      <c r="AA210" s="217">
        <v>300</v>
      </c>
      <c r="AB210" s="217">
        <v>299.99099999999999</v>
      </c>
      <c r="AC210" s="222"/>
      <c r="AD210" s="218">
        <v>450</v>
      </c>
      <c r="AE210" s="216">
        <v>300</v>
      </c>
      <c r="AF210" s="216">
        <v>315</v>
      </c>
      <c r="AG210" s="216">
        <v>48</v>
      </c>
      <c r="AH210" s="292">
        <v>300</v>
      </c>
      <c r="AI210" s="216">
        <v>300</v>
      </c>
      <c r="AJ210" s="216">
        <f t="shared" ref="AI210:AJ214" si="18">AI210</f>
        <v>300</v>
      </c>
      <c r="AK210" s="223"/>
      <c r="AL210" s="8"/>
      <c r="AM210" s="211"/>
      <c r="AN210" s="15"/>
    </row>
    <row r="211" spans="1:40" ht="30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175</v>
      </c>
      <c r="U211" s="131" t="s">
        <v>188</v>
      </c>
      <c r="V211" s="132" t="s">
        <v>221</v>
      </c>
      <c r="W211" s="132" t="s">
        <v>221</v>
      </c>
      <c r="X211" s="108">
        <v>7500</v>
      </c>
      <c r="Y211" s="108">
        <v>7500</v>
      </c>
      <c r="Z211" s="108">
        <v>7600</v>
      </c>
      <c r="AA211" s="108">
        <v>7600</v>
      </c>
      <c r="AB211" s="108">
        <v>7600</v>
      </c>
      <c r="AC211" s="108"/>
      <c r="AD211" s="108">
        <v>7700</v>
      </c>
      <c r="AE211" s="76">
        <f>AC211+AD211</f>
        <v>7700</v>
      </c>
      <c r="AF211" s="75">
        <v>7700</v>
      </c>
      <c r="AG211" s="75">
        <v>10000</v>
      </c>
      <c r="AH211" s="288">
        <v>7700</v>
      </c>
      <c r="AI211" s="75">
        <f t="shared" si="18"/>
        <v>7700</v>
      </c>
      <c r="AJ211" s="75">
        <f t="shared" si="18"/>
        <v>7700</v>
      </c>
      <c r="AK211" s="76">
        <f>AE211+AF211+AG211+AH211+AI211+AJ211</f>
        <v>48500</v>
      </c>
      <c r="AL211" s="8"/>
      <c r="AM211" s="211"/>
      <c r="AN211" s="15"/>
    </row>
    <row r="212" spans="1:40" ht="28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208</v>
      </c>
      <c r="T212" s="219" t="s">
        <v>259</v>
      </c>
      <c r="U212" s="220" t="s">
        <v>199</v>
      </c>
      <c r="V212" s="221">
        <v>0</v>
      </c>
      <c r="W212" s="221">
        <v>0</v>
      </c>
      <c r="X212" s="225">
        <v>15</v>
      </c>
      <c r="Y212" s="225">
        <v>15</v>
      </c>
      <c r="Z212" s="218">
        <v>15</v>
      </c>
      <c r="AA212" s="218">
        <v>15</v>
      </c>
      <c r="AB212" s="218">
        <v>15</v>
      </c>
      <c r="AC212" s="222"/>
      <c r="AD212" s="218">
        <v>60</v>
      </c>
      <c r="AE212" s="216">
        <v>15</v>
      </c>
      <c r="AF212" s="216">
        <v>5</v>
      </c>
      <c r="AG212" s="216">
        <v>5</v>
      </c>
      <c r="AH212" s="292">
        <v>0</v>
      </c>
      <c r="AI212" s="216">
        <f t="shared" si="18"/>
        <v>0</v>
      </c>
      <c r="AJ212" s="216">
        <f t="shared" si="18"/>
        <v>0</v>
      </c>
      <c r="AK212" s="223"/>
      <c r="AL212" s="8"/>
      <c r="AM212" s="211"/>
      <c r="AN212" s="15"/>
    </row>
    <row r="213" spans="1:40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177</v>
      </c>
      <c r="U213" s="131" t="s">
        <v>188</v>
      </c>
      <c r="V213" s="132" t="s">
        <v>221</v>
      </c>
      <c r="W213" s="132" t="s">
        <v>221</v>
      </c>
      <c r="X213" s="108">
        <v>70</v>
      </c>
      <c r="Y213" s="108">
        <v>70</v>
      </c>
      <c r="Z213" s="108">
        <v>70</v>
      </c>
      <c r="AA213" s="108">
        <v>70</v>
      </c>
      <c r="AB213" s="108">
        <v>70</v>
      </c>
      <c r="AC213" s="108"/>
      <c r="AD213" s="160">
        <v>70</v>
      </c>
      <c r="AE213" s="76">
        <f>AC213+AD213</f>
        <v>70</v>
      </c>
      <c r="AF213" s="75">
        <v>70</v>
      </c>
      <c r="AG213" s="75">
        <v>40</v>
      </c>
      <c r="AH213" s="290" t="s">
        <v>221</v>
      </c>
      <c r="AI213" s="132" t="s">
        <v>221</v>
      </c>
      <c r="AJ213" s="132" t="s">
        <v>221</v>
      </c>
      <c r="AK213" s="259">
        <f>AE213+AF213+AG213</f>
        <v>180</v>
      </c>
      <c r="AL213" s="8"/>
      <c r="AM213" s="211"/>
      <c r="AN213" s="15"/>
    </row>
    <row r="214" spans="1:40" ht="28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208</v>
      </c>
      <c r="T214" s="219" t="s">
        <v>113</v>
      </c>
      <c r="U214" s="220" t="s">
        <v>199</v>
      </c>
      <c r="V214" s="221">
        <v>0</v>
      </c>
      <c r="W214" s="221">
        <v>0</v>
      </c>
      <c r="X214" s="225">
        <v>15</v>
      </c>
      <c r="Y214" s="225">
        <v>15</v>
      </c>
      <c r="Z214" s="218">
        <v>15</v>
      </c>
      <c r="AA214" s="218">
        <v>15</v>
      </c>
      <c r="AB214" s="218">
        <v>15</v>
      </c>
      <c r="AC214" s="222"/>
      <c r="AD214" s="218">
        <v>45</v>
      </c>
      <c r="AE214" s="216">
        <v>15</v>
      </c>
      <c r="AF214" s="216">
        <v>5</v>
      </c>
      <c r="AG214" s="216">
        <v>0</v>
      </c>
      <c r="AH214" s="292">
        <v>0</v>
      </c>
      <c r="AI214" s="216">
        <f t="shared" si="18"/>
        <v>0</v>
      </c>
      <c r="AJ214" s="216">
        <f t="shared" si="18"/>
        <v>0</v>
      </c>
      <c r="AK214" s="223"/>
      <c r="AL214" s="8"/>
      <c r="AM214" s="211"/>
      <c r="AN214" s="15"/>
    </row>
    <row r="215" spans="1:40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179</v>
      </c>
      <c r="U215" s="131" t="s">
        <v>187</v>
      </c>
      <c r="V215" s="132" t="s">
        <v>221</v>
      </c>
      <c r="W215" s="132" t="s">
        <v>221</v>
      </c>
      <c r="X215" s="108">
        <v>5</v>
      </c>
      <c r="Y215" s="108">
        <v>5</v>
      </c>
      <c r="Z215" s="108">
        <v>5</v>
      </c>
      <c r="AA215" s="108">
        <v>5</v>
      </c>
      <c r="AB215" s="108">
        <v>5</v>
      </c>
      <c r="AC215" s="108"/>
      <c r="AD215" s="160">
        <v>5</v>
      </c>
      <c r="AE215" s="76">
        <f>AC215+AD215</f>
        <v>5</v>
      </c>
      <c r="AF215" s="75">
        <v>5</v>
      </c>
      <c r="AG215" s="75">
        <v>0</v>
      </c>
      <c r="AH215" s="290" t="s">
        <v>221</v>
      </c>
      <c r="AI215" s="132" t="s">
        <v>221</v>
      </c>
      <c r="AJ215" s="132" t="s">
        <v>221</v>
      </c>
      <c r="AK215" s="259">
        <f>AE215+AF215</f>
        <v>10</v>
      </c>
      <c r="AL215" s="8"/>
      <c r="AM215" s="211"/>
      <c r="AN215" s="15"/>
    </row>
    <row r="216" spans="1:40" ht="28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208</v>
      </c>
      <c r="T216" s="219" t="s">
        <v>114</v>
      </c>
      <c r="U216" s="220" t="s">
        <v>199</v>
      </c>
      <c r="V216" s="221">
        <v>0</v>
      </c>
      <c r="W216" s="221">
        <v>0</v>
      </c>
      <c r="X216" s="225">
        <v>70</v>
      </c>
      <c r="Y216" s="225">
        <v>70</v>
      </c>
      <c r="Z216" s="218">
        <v>0</v>
      </c>
      <c r="AA216" s="218">
        <v>0</v>
      </c>
      <c r="AB216" s="218">
        <v>0</v>
      </c>
      <c r="AC216" s="222"/>
      <c r="AD216" s="218">
        <f>SUM(Z216)</f>
        <v>0</v>
      </c>
      <c r="AE216" s="216">
        <v>0</v>
      </c>
      <c r="AF216" s="216">
        <v>0</v>
      </c>
      <c r="AG216" s="216">
        <v>0</v>
      </c>
      <c r="AH216" s="292">
        <v>0</v>
      </c>
      <c r="AI216" s="216">
        <v>0</v>
      </c>
      <c r="AJ216" s="216">
        <v>0</v>
      </c>
      <c r="AK216" s="223"/>
      <c r="AL216" s="8"/>
      <c r="AM216" s="211"/>
      <c r="AN216" s="15"/>
    </row>
    <row r="217" spans="1:40" ht="32.2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14</v>
      </c>
      <c r="U217" s="131" t="s">
        <v>188</v>
      </c>
      <c r="V217" s="132" t="s">
        <v>221</v>
      </c>
      <c r="W217" s="132" t="s">
        <v>221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221</v>
      </c>
      <c r="AF217" s="70" t="s">
        <v>221</v>
      </c>
      <c r="AG217" s="70" t="s">
        <v>221</v>
      </c>
      <c r="AH217" s="282" t="s">
        <v>221</v>
      </c>
      <c r="AI217" s="70" t="s">
        <v>221</v>
      </c>
      <c r="AJ217" s="70" t="s">
        <v>221</v>
      </c>
      <c r="AK217" s="70" t="s">
        <v>221</v>
      </c>
      <c r="AL217" s="8"/>
      <c r="AM217" s="211"/>
      <c r="AN217" s="15"/>
    </row>
    <row r="218" spans="1:40" ht="22.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208</v>
      </c>
      <c r="T218" s="219" t="s">
        <v>74</v>
      </c>
      <c r="U218" s="220" t="s">
        <v>199</v>
      </c>
      <c r="V218" s="221">
        <v>0</v>
      </c>
      <c r="W218" s="221">
        <v>0</v>
      </c>
      <c r="X218" s="222">
        <v>140</v>
      </c>
      <c r="Y218" s="222">
        <v>140</v>
      </c>
      <c r="Z218" s="217">
        <v>140</v>
      </c>
      <c r="AA218" s="217">
        <v>140</v>
      </c>
      <c r="AB218" s="217">
        <v>0</v>
      </c>
      <c r="AC218" s="222"/>
      <c r="AD218" s="218">
        <v>190</v>
      </c>
      <c r="AE218" s="216">
        <v>170</v>
      </c>
      <c r="AF218" s="216">
        <v>170</v>
      </c>
      <c r="AG218" s="216">
        <v>0</v>
      </c>
      <c r="AH218" s="292">
        <v>0</v>
      </c>
      <c r="AI218" s="216">
        <v>180</v>
      </c>
      <c r="AJ218" s="216">
        <v>180</v>
      </c>
      <c r="AK218" s="223"/>
      <c r="AL218" s="8"/>
      <c r="AM218" s="211"/>
      <c r="AN218" s="15"/>
    </row>
    <row r="219" spans="1:40" ht="31.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176</v>
      </c>
      <c r="U219" s="131" t="s">
        <v>188</v>
      </c>
      <c r="V219" s="132" t="s">
        <v>221</v>
      </c>
      <c r="W219" s="132" t="s">
        <v>221</v>
      </c>
      <c r="X219" s="108">
        <v>8</v>
      </c>
      <c r="Y219" s="108">
        <v>8</v>
      </c>
      <c r="Z219" s="108">
        <v>10</v>
      </c>
      <c r="AA219" s="108">
        <v>10</v>
      </c>
      <c r="AB219" s="108">
        <v>10</v>
      </c>
      <c r="AC219" s="108"/>
      <c r="AD219" s="108">
        <v>10</v>
      </c>
      <c r="AE219" s="76">
        <f>AC219+AD219</f>
        <v>10</v>
      </c>
      <c r="AF219" s="75">
        <v>10</v>
      </c>
      <c r="AG219" s="75"/>
      <c r="AH219" s="282" t="s">
        <v>221</v>
      </c>
      <c r="AI219" s="75">
        <v>10</v>
      </c>
      <c r="AJ219" s="75">
        <v>10</v>
      </c>
      <c r="AK219" s="76">
        <f>AE219+AF219+AI219+AJ219</f>
        <v>40</v>
      </c>
      <c r="AL219" s="8"/>
      <c r="AM219" s="211"/>
      <c r="AN219" s="15"/>
    </row>
    <row r="220" spans="1:40" ht="21.7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207</v>
      </c>
      <c r="T220" s="219" t="s">
        <v>255</v>
      </c>
      <c r="U220" s="220" t="s">
        <v>199</v>
      </c>
      <c r="V220" s="221">
        <v>0</v>
      </c>
      <c r="W220" s="221">
        <v>0</v>
      </c>
      <c r="X220" s="222">
        <v>0</v>
      </c>
      <c r="Y220" s="222">
        <v>0</v>
      </c>
      <c r="Z220" s="218">
        <v>30</v>
      </c>
      <c r="AA220" s="218">
        <v>50</v>
      </c>
      <c r="AB220" s="217">
        <v>49.991999999999997</v>
      </c>
      <c r="AC220" s="222"/>
      <c r="AD220" s="218">
        <v>55</v>
      </c>
      <c r="AE220" s="216">
        <v>0</v>
      </c>
      <c r="AF220" s="216">
        <v>0</v>
      </c>
      <c r="AG220" s="216">
        <v>0</v>
      </c>
      <c r="AH220" s="292">
        <v>0</v>
      </c>
      <c r="AI220" s="216">
        <v>70</v>
      </c>
      <c r="AJ220" s="216">
        <v>0</v>
      </c>
      <c r="AK220" s="223"/>
      <c r="AL220" s="8"/>
      <c r="AM220" s="211"/>
      <c r="AN220" s="15"/>
    </row>
    <row r="221" spans="1:40" ht="30.7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115</v>
      </c>
      <c r="U221" s="131" t="s">
        <v>188</v>
      </c>
      <c r="V221" s="132" t="s">
        <v>221</v>
      </c>
      <c r="W221" s="132" t="s">
        <v>221</v>
      </c>
      <c r="X221" s="132" t="s">
        <v>221</v>
      </c>
      <c r="Y221" s="132" t="s">
        <v>221</v>
      </c>
      <c r="Z221" s="108">
        <v>50</v>
      </c>
      <c r="AA221" s="108">
        <v>50</v>
      </c>
      <c r="AB221" s="108">
        <v>50</v>
      </c>
      <c r="AC221" s="108"/>
      <c r="AD221" s="160">
        <v>57</v>
      </c>
      <c r="AE221" s="132" t="s">
        <v>221</v>
      </c>
      <c r="AF221" s="132" t="s">
        <v>221</v>
      </c>
      <c r="AG221" s="132" t="s">
        <v>221</v>
      </c>
      <c r="AH221" s="290" t="s">
        <v>221</v>
      </c>
      <c r="AI221" s="132">
        <v>50</v>
      </c>
      <c r="AJ221" s="132" t="s">
        <v>221</v>
      </c>
      <c r="AK221" s="76">
        <v>50</v>
      </c>
      <c r="AL221" s="8"/>
      <c r="AM221" s="211"/>
      <c r="AN221" s="15"/>
    </row>
    <row r="222" spans="1:40" ht="25.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207</v>
      </c>
      <c r="T222" s="219" t="s">
        <v>260</v>
      </c>
      <c r="U222" s="220" t="s">
        <v>199</v>
      </c>
      <c r="V222" s="221">
        <v>0</v>
      </c>
      <c r="W222" s="221">
        <v>0</v>
      </c>
      <c r="X222" s="222">
        <v>0</v>
      </c>
      <c r="Y222" s="222">
        <v>0</v>
      </c>
      <c r="Z222" s="218">
        <v>90</v>
      </c>
      <c r="AA222" s="218">
        <v>90</v>
      </c>
      <c r="AB222" s="218">
        <v>89.998000000000005</v>
      </c>
      <c r="AC222" s="222"/>
      <c r="AD222" s="218">
        <v>130</v>
      </c>
      <c r="AE222" s="216">
        <v>120</v>
      </c>
      <c r="AF222" s="216">
        <v>120</v>
      </c>
      <c r="AG222" s="216">
        <v>0</v>
      </c>
      <c r="AH222" s="292">
        <v>93</v>
      </c>
      <c r="AI222" s="216">
        <v>60</v>
      </c>
      <c r="AJ222" s="216">
        <f>AI222</f>
        <v>60</v>
      </c>
      <c r="AK222" s="223"/>
      <c r="AL222" s="8"/>
      <c r="AM222" s="211"/>
      <c r="AN222" s="15"/>
    </row>
    <row r="223" spans="1:40" ht="22.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178</v>
      </c>
      <c r="U223" s="131" t="s">
        <v>188</v>
      </c>
      <c r="V223" s="132" t="s">
        <v>221</v>
      </c>
      <c r="W223" s="132" t="s">
        <v>221</v>
      </c>
      <c r="X223" s="108" t="s">
        <v>221</v>
      </c>
      <c r="Y223" s="108" t="s">
        <v>221</v>
      </c>
      <c r="Z223" s="108">
        <v>2500</v>
      </c>
      <c r="AA223" s="108">
        <v>2500</v>
      </c>
      <c r="AB223" s="108">
        <v>2500</v>
      </c>
      <c r="AC223" s="108"/>
      <c r="AD223" s="160">
        <v>3000</v>
      </c>
      <c r="AE223" s="76">
        <f>AC223+AD223</f>
        <v>3000</v>
      </c>
      <c r="AF223" s="75">
        <v>3000</v>
      </c>
      <c r="AG223" s="75">
        <v>0</v>
      </c>
      <c r="AH223" s="290" t="s">
        <v>221</v>
      </c>
      <c r="AI223" s="75">
        <v>3000</v>
      </c>
      <c r="AJ223" s="75">
        <v>3000</v>
      </c>
      <c r="AK223" s="76">
        <f>AE223+AF223+AI223+AJ223</f>
        <v>12000</v>
      </c>
      <c r="AL223" s="8"/>
      <c r="AM223" s="211"/>
      <c r="AN223" s="15"/>
    </row>
    <row r="224" spans="1:40" ht="27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207</v>
      </c>
      <c r="T224" s="307" t="s">
        <v>48</v>
      </c>
      <c r="U224" s="220" t="s">
        <v>199</v>
      </c>
      <c r="V224" s="221">
        <v>0</v>
      </c>
      <c r="W224" s="221">
        <v>0</v>
      </c>
      <c r="X224" s="222">
        <v>18</v>
      </c>
      <c r="Y224" s="222">
        <v>18</v>
      </c>
      <c r="Z224" s="218">
        <v>20</v>
      </c>
      <c r="AA224" s="218">
        <v>50</v>
      </c>
      <c r="AB224" s="218">
        <v>50</v>
      </c>
      <c r="AC224" s="222"/>
      <c r="AD224" s="218">
        <v>30</v>
      </c>
      <c r="AE224" s="216">
        <v>30</v>
      </c>
      <c r="AF224" s="216">
        <v>30</v>
      </c>
      <c r="AG224" s="216">
        <v>1.43</v>
      </c>
      <c r="AH224" s="292">
        <v>0</v>
      </c>
      <c r="AI224" s="216">
        <v>0</v>
      </c>
      <c r="AJ224" s="216">
        <v>0</v>
      </c>
      <c r="AK224" s="223"/>
      <c r="AL224" s="8"/>
      <c r="AM224" s="211"/>
      <c r="AN224" s="15"/>
    </row>
    <row r="225" spans="1:40" ht="29.2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253</v>
      </c>
      <c r="U225" s="131" t="s">
        <v>188</v>
      </c>
      <c r="V225" s="132" t="s">
        <v>221</v>
      </c>
      <c r="W225" s="132" t="s">
        <v>221</v>
      </c>
      <c r="X225" s="108">
        <v>285</v>
      </c>
      <c r="Y225" s="108">
        <v>285</v>
      </c>
      <c r="Z225" s="108">
        <v>290</v>
      </c>
      <c r="AA225" s="108">
        <v>290</v>
      </c>
      <c r="AB225" s="108">
        <v>290</v>
      </c>
      <c r="AC225" s="108"/>
      <c r="AD225" s="160">
        <v>290</v>
      </c>
      <c r="AE225" s="76">
        <f>AC225+AD225</f>
        <v>290</v>
      </c>
      <c r="AF225" s="75">
        <v>290</v>
      </c>
      <c r="AG225" s="75">
        <v>210</v>
      </c>
      <c r="AH225" s="282" t="s">
        <v>221</v>
      </c>
      <c r="AI225" s="70" t="s">
        <v>221</v>
      </c>
      <c r="AJ225" s="70" t="s">
        <v>221</v>
      </c>
      <c r="AK225" s="76">
        <f>AE225+AF225+AG225</f>
        <v>790</v>
      </c>
      <c r="AL225" s="8"/>
      <c r="AM225" s="211"/>
      <c r="AN225" s="15"/>
    </row>
    <row r="226" spans="1:40" ht="28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207</v>
      </c>
      <c r="T226" s="219" t="s">
        <v>261</v>
      </c>
      <c r="U226" s="220" t="s">
        <v>199</v>
      </c>
      <c r="V226" s="221">
        <v>0</v>
      </c>
      <c r="W226" s="221">
        <v>0</v>
      </c>
      <c r="X226" s="222">
        <v>0</v>
      </c>
      <c r="Y226" s="222">
        <v>0</v>
      </c>
      <c r="Z226" s="218">
        <v>20</v>
      </c>
      <c r="AA226" s="218">
        <v>20</v>
      </c>
      <c r="AB226" s="218">
        <v>0</v>
      </c>
      <c r="AC226" s="222"/>
      <c r="AD226" s="218">
        <v>40</v>
      </c>
      <c r="AE226" s="216">
        <v>0</v>
      </c>
      <c r="AF226" s="216">
        <v>0</v>
      </c>
      <c r="AG226" s="216">
        <v>0</v>
      </c>
      <c r="AH226" s="292">
        <v>0</v>
      </c>
      <c r="AI226" s="216">
        <v>25</v>
      </c>
      <c r="AJ226" s="216">
        <v>25</v>
      </c>
      <c r="AK226" s="223"/>
      <c r="AL226" s="8"/>
      <c r="AM226" s="211"/>
      <c r="AN226" s="15"/>
    </row>
    <row r="227" spans="1:40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180</v>
      </c>
      <c r="U227" s="131" t="s">
        <v>188</v>
      </c>
      <c r="V227" s="132" t="s">
        <v>221</v>
      </c>
      <c r="W227" s="132" t="s">
        <v>221</v>
      </c>
      <c r="X227" s="132" t="s">
        <v>221</v>
      </c>
      <c r="Y227" s="132" t="s">
        <v>221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221</v>
      </c>
      <c r="AF227" s="132" t="s">
        <v>221</v>
      </c>
      <c r="AG227" s="132" t="s">
        <v>221</v>
      </c>
      <c r="AH227" s="290" t="s">
        <v>221</v>
      </c>
      <c r="AI227" s="75">
        <v>80</v>
      </c>
      <c r="AJ227" s="75">
        <v>80</v>
      </c>
      <c r="AK227" s="76">
        <f>AJ227+AI227</f>
        <v>160</v>
      </c>
      <c r="AL227" s="8"/>
      <c r="AM227" s="211"/>
      <c r="AN227" s="15"/>
    </row>
    <row r="228" spans="1:40" ht="21.75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207</v>
      </c>
      <c r="T228" s="306" t="s">
        <v>55</v>
      </c>
      <c r="U228" s="220" t="s">
        <v>199</v>
      </c>
      <c r="V228" s="221">
        <v>0</v>
      </c>
      <c r="W228" s="221">
        <v>0</v>
      </c>
      <c r="X228" s="222">
        <v>25</v>
      </c>
      <c r="Y228" s="222">
        <v>25</v>
      </c>
      <c r="Z228" s="218">
        <v>20</v>
      </c>
      <c r="AA228" s="218">
        <v>20</v>
      </c>
      <c r="AB228" s="218">
        <v>0</v>
      </c>
      <c r="AC228" s="222"/>
      <c r="AD228" s="218">
        <v>35</v>
      </c>
      <c r="AE228" s="216">
        <v>0</v>
      </c>
      <c r="AF228" s="216">
        <v>20</v>
      </c>
      <c r="AG228" s="292">
        <v>0</v>
      </c>
      <c r="AH228" s="292">
        <v>20</v>
      </c>
      <c r="AI228" s="216">
        <f>AH228</f>
        <v>20</v>
      </c>
      <c r="AJ228" s="216">
        <f>AI228</f>
        <v>20</v>
      </c>
      <c r="AK228" s="223"/>
      <c r="AL228" s="8"/>
      <c r="AM228" s="211"/>
      <c r="AN228" s="15"/>
    </row>
    <row r="229" spans="1:40" ht="18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181</v>
      </c>
      <c r="U229" s="131" t="s">
        <v>188</v>
      </c>
      <c r="V229" s="132" t="s">
        <v>221</v>
      </c>
      <c r="W229" s="132" t="s">
        <v>221</v>
      </c>
      <c r="X229" s="108">
        <v>100</v>
      </c>
      <c r="Y229" s="108">
        <v>100</v>
      </c>
      <c r="Z229" s="160">
        <v>90</v>
      </c>
      <c r="AA229" s="160">
        <v>90</v>
      </c>
      <c r="AB229" s="160">
        <v>90</v>
      </c>
      <c r="AC229" s="160"/>
      <c r="AD229" s="160">
        <v>90</v>
      </c>
      <c r="AE229" s="132" t="s">
        <v>221</v>
      </c>
      <c r="AF229" s="75">
        <v>90</v>
      </c>
      <c r="AG229" s="75" t="s">
        <v>221</v>
      </c>
      <c r="AH229" s="288">
        <v>90</v>
      </c>
      <c r="AI229" s="75">
        <f>AH229</f>
        <v>90</v>
      </c>
      <c r="AJ229" s="75">
        <f>AI229</f>
        <v>90</v>
      </c>
      <c r="AK229" s="76">
        <f>AF229+AH229+AJ229+AI229</f>
        <v>360</v>
      </c>
      <c r="AL229" s="8"/>
      <c r="AM229" s="211"/>
      <c r="AN229" s="15"/>
    </row>
    <row r="230" spans="1:40" ht="28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208</v>
      </c>
      <c r="T230" s="314" t="s">
        <v>62</v>
      </c>
      <c r="U230" s="220" t="s">
        <v>199</v>
      </c>
      <c r="V230" s="221">
        <v>0</v>
      </c>
      <c r="W230" s="221">
        <v>0</v>
      </c>
      <c r="X230" s="222">
        <v>0</v>
      </c>
      <c r="Y230" s="222">
        <v>0</v>
      </c>
      <c r="Z230" s="222">
        <v>50</v>
      </c>
      <c r="AA230" s="222">
        <v>0</v>
      </c>
      <c r="AB230" s="222">
        <v>0</v>
      </c>
      <c r="AC230" s="222"/>
      <c r="AD230" s="222">
        <v>0</v>
      </c>
      <c r="AE230" s="216">
        <v>0</v>
      </c>
      <c r="AF230" s="216">
        <v>0</v>
      </c>
      <c r="AG230" s="216">
        <v>0</v>
      </c>
      <c r="AH230" s="292">
        <v>0</v>
      </c>
      <c r="AI230" s="216">
        <v>90</v>
      </c>
      <c r="AJ230" s="216">
        <v>90</v>
      </c>
      <c r="AK230" s="223"/>
      <c r="AL230" s="8"/>
      <c r="AM230" s="211"/>
      <c r="AN230" s="15"/>
    </row>
    <row r="231" spans="1:40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256</v>
      </c>
      <c r="U231" s="131" t="s">
        <v>188</v>
      </c>
      <c r="V231" s="132" t="s">
        <v>221</v>
      </c>
      <c r="W231" s="132" t="s">
        <v>221</v>
      </c>
      <c r="X231" s="132" t="s">
        <v>221</v>
      </c>
      <c r="Y231" s="132" t="s">
        <v>221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 t="s">
        <v>221</v>
      </c>
      <c r="AF231" s="132" t="s">
        <v>221</v>
      </c>
      <c r="AG231" s="132" t="s">
        <v>221</v>
      </c>
      <c r="AH231" s="132" t="s">
        <v>221</v>
      </c>
      <c r="AI231" s="75">
        <v>100</v>
      </c>
      <c r="AJ231" s="75">
        <v>100</v>
      </c>
      <c r="AK231" s="75">
        <f>AI231+AJ231</f>
        <v>200</v>
      </c>
      <c r="AL231" s="8"/>
      <c r="AM231" s="211"/>
      <c r="AN231" s="15"/>
    </row>
    <row r="232" spans="1:40" ht="28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208</v>
      </c>
      <c r="T232" s="219" t="s">
        <v>18</v>
      </c>
      <c r="U232" s="220" t="s">
        <v>199</v>
      </c>
      <c r="V232" s="221">
        <v>0</v>
      </c>
      <c r="W232" s="221">
        <v>0</v>
      </c>
      <c r="X232" s="222">
        <v>0</v>
      </c>
      <c r="Y232" s="222">
        <v>0</v>
      </c>
      <c r="Z232" s="222">
        <v>50</v>
      </c>
      <c r="AA232" s="222">
        <v>0</v>
      </c>
      <c r="AB232" s="222">
        <v>0</v>
      </c>
      <c r="AC232" s="222"/>
      <c r="AD232" s="222">
        <v>0</v>
      </c>
      <c r="AE232" s="216">
        <v>0</v>
      </c>
      <c r="AF232" s="216">
        <v>70</v>
      </c>
      <c r="AG232" s="216">
        <v>0</v>
      </c>
      <c r="AH232" s="292">
        <v>0</v>
      </c>
      <c r="AI232" s="216">
        <v>0</v>
      </c>
      <c r="AJ232" s="216">
        <v>0</v>
      </c>
      <c r="AK232" s="223"/>
      <c r="AL232" s="8"/>
      <c r="AM232" s="211"/>
      <c r="AN232" s="15"/>
    </row>
    <row r="233" spans="1:40" ht="31.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51" t="s">
        <v>58</v>
      </c>
      <c r="U233" s="131" t="s">
        <v>188</v>
      </c>
      <c r="V233" s="132" t="s">
        <v>221</v>
      </c>
      <c r="W233" s="132" t="s">
        <v>221</v>
      </c>
      <c r="X233" s="132" t="s">
        <v>221</v>
      </c>
      <c r="Y233" s="132" t="s">
        <v>221</v>
      </c>
      <c r="Z233" s="108">
        <v>50</v>
      </c>
      <c r="AA233" s="108">
        <v>50</v>
      </c>
      <c r="AB233" s="108">
        <v>50</v>
      </c>
      <c r="AC233" s="108"/>
      <c r="AD233" s="108">
        <v>0</v>
      </c>
      <c r="AE233" s="132">
        <v>0</v>
      </c>
      <c r="AF233" s="75">
        <v>2000</v>
      </c>
      <c r="AG233" s="75" t="s">
        <v>221</v>
      </c>
      <c r="AH233" s="75" t="s">
        <v>221</v>
      </c>
      <c r="AI233" s="75" t="s">
        <v>221</v>
      </c>
      <c r="AJ233" s="75" t="s">
        <v>221</v>
      </c>
      <c r="AK233" s="76">
        <f>AF233</f>
        <v>2000</v>
      </c>
      <c r="AL233" s="8"/>
      <c r="AM233" s="211"/>
      <c r="AN233" s="15"/>
    </row>
    <row r="234" spans="1:40" ht="28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207</v>
      </c>
      <c r="T234" s="219" t="s">
        <v>283</v>
      </c>
      <c r="U234" s="220" t="s">
        <v>199</v>
      </c>
      <c r="V234" s="221">
        <v>0</v>
      </c>
      <c r="W234" s="221">
        <v>0</v>
      </c>
      <c r="X234" s="222">
        <v>0</v>
      </c>
      <c r="Y234" s="222">
        <v>0</v>
      </c>
      <c r="Z234" s="218">
        <v>0</v>
      </c>
      <c r="AA234" s="218">
        <v>275.26499999999999</v>
      </c>
      <c r="AB234" s="218">
        <v>103.879</v>
      </c>
      <c r="AC234" s="222"/>
      <c r="AD234" s="218">
        <v>363.4</v>
      </c>
      <c r="AE234" s="216">
        <v>347.8</v>
      </c>
      <c r="AF234" s="216">
        <v>347.8</v>
      </c>
      <c r="AG234" s="216">
        <v>376.41</v>
      </c>
      <c r="AH234" s="285">
        <v>388.6</v>
      </c>
      <c r="AI234" s="216">
        <v>390</v>
      </c>
      <c r="AJ234" s="216">
        <f>AI234</f>
        <v>390</v>
      </c>
      <c r="AK234" s="223"/>
      <c r="AL234" s="8"/>
      <c r="AM234" s="211"/>
      <c r="AN234" s="15"/>
    </row>
    <row r="235" spans="1:40" ht="30.7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51" t="s">
        <v>312</v>
      </c>
      <c r="U235" s="131" t="s">
        <v>188</v>
      </c>
      <c r="V235" s="132" t="s">
        <v>221</v>
      </c>
      <c r="W235" s="132" t="s">
        <v>221</v>
      </c>
      <c r="X235" s="132" t="s">
        <v>221</v>
      </c>
      <c r="Y235" s="132" t="s">
        <v>221</v>
      </c>
      <c r="Z235" s="108">
        <v>20</v>
      </c>
      <c r="AA235" s="108">
        <v>20</v>
      </c>
      <c r="AB235" s="108">
        <v>20</v>
      </c>
      <c r="AC235" s="108"/>
      <c r="AD235" s="160">
        <v>0</v>
      </c>
      <c r="AE235" s="76">
        <v>6</v>
      </c>
      <c r="AF235" s="75">
        <v>6</v>
      </c>
      <c r="AG235" s="75">
        <v>6</v>
      </c>
      <c r="AH235" s="288">
        <v>6</v>
      </c>
      <c r="AI235" s="75">
        <v>6</v>
      </c>
      <c r="AJ235" s="75">
        <v>6</v>
      </c>
      <c r="AK235" s="258">
        <v>6</v>
      </c>
      <c r="AL235" s="8"/>
      <c r="AM235" s="211"/>
      <c r="AN235" s="15"/>
    </row>
    <row r="236" spans="1:40" ht="28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207</v>
      </c>
      <c r="T236" s="219" t="s">
        <v>267</v>
      </c>
      <c r="U236" s="220" t="s">
        <v>199</v>
      </c>
      <c r="V236" s="221">
        <v>0</v>
      </c>
      <c r="W236" s="221">
        <v>0</v>
      </c>
      <c r="X236" s="222">
        <v>0</v>
      </c>
      <c r="Y236" s="222">
        <v>0</v>
      </c>
      <c r="Z236" s="218">
        <v>0</v>
      </c>
      <c r="AA236" s="218">
        <v>92.415000000000006</v>
      </c>
      <c r="AB236" s="218">
        <v>36.957999999999998</v>
      </c>
      <c r="AC236" s="222"/>
      <c r="AD236" s="218">
        <v>122</v>
      </c>
      <c r="AE236" s="216">
        <v>116</v>
      </c>
      <c r="AF236" s="216">
        <v>116</v>
      </c>
      <c r="AG236" s="216">
        <v>125.5</v>
      </c>
      <c r="AH236" s="292">
        <v>148.19999999999999</v>
      </c>
      <c r="AI236" s="216">
        <f>AH236</f>
        <v>148.19999999999999</v>
      </c>
      <c r="AJ236" s="216">
        <f>AI236</f>
        <v>148.19999999999999</v>
      </c>
      <c r="AK236" s="223"/>
      <c r="AL236" s="8"/>
      <c r="AM236" s="211"/>
      <c r="AN236" s="15"/>
    </row>
    <row r="237" spans="1:40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116</v>
      </c>
      <c r="U237" s="131" t="s">
        <v>188</v>
      </c>
      <c r="V237" s="132" t="s">
        <v>221</v>
      </c>
      <c r="W237" s="132" t="s">
        <v>221</v>
      </c>
      <c r="X237" s="132" t="s">
        <v>221</v>
      </c>
      <c r="Y237" s="132" t="s">
        <v>221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2</v>
      </c>
      <c r="AF237" s="75">
        <v>2</v>
      </c>
      <c r="AG237" s="75">
        <v>2</v>
      </c>
      <c r="AH237" s="288">
        <v>2</v>
      </c>
      <c r="AI237" s="75">
        <v>2</v>
      </c>
      <c r="AJ237" s="75">
        <v>2</v>
      </c>
      <c r="AK237" s="76">
        <v>2</v>
      </c>
      <c r="AL237" s="8"/>
      <c r="AM237" s="211"/>
      <c r="AN237" s="15"/>
    </row>
    <row r="238" spans="1:40" ht="28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69" t="s">
        <v>208</v>
      </c>
      <c r="T238" s="306" t="s">
        <v>56</v>
      </c>
      <c r="U238" s="220" t="s">
        <v>199</v>
      </c>
      <c r="V238" s="221">
        <v>0</v>
      </c>
      <c r="W238" s="221">
        <v>0</v>
      </c>
      <c r="X238" s="222">
        <v>0</v>
      </c>
      <c r="Y238" s="222">
        <v>0</v>
      </c>
      <c r="Z238" s="218">
        <v>0</v>
      </c>
      <c r="AA238" s="218">
        <v>92.415000000000006</v>
      </c>
      <c r="AB238" s="218">
        <v>36.957999999999998</v>
      </c>
      <c r="AC238" s="222"/>
      <c r="AD238" s="218">
        <v>122</v>
      </c>
      <c r="AE238" s="216">
        <v>40</v>
      </c>
      <c r="AF238" s="216">
        <v>40</v>
      </c>
      <c r="AG238" s="216">
        <v>33.409999999999997</v>
      </c>
      <c r="AH238" s="292">
        <v>0</v>
      </c>
      <c r="AI238" s="216">
        <v>40</v>
      </c>
      <c r="AJ238" s="216">
        <f>AI238</f>
        <v>40</v>
      </c>
      <c r="AK238" s="223"/>
      <c r="AL238" s="8"/>
      <c r="AM238" s="211"/>
      <c r="AN238" s="15"/>
    </row>
    <row r="239" spans="1:40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19</v>
      </c>
      <c r="U239" s="131" t="s">
        <v>188</v>
      </c>
      <c r="V239" s="132" t="s">
        <v>221</v>
      </c>
      <c r="W239" s="132" t="s">
        <v>221</v>
      </c>
      <c r="X239" s="132" t="s">
        <v>221</v>
      </c>
      <c r="Y239" s="132" t="s">
        <v>221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>
        <v>10</v>
      </c>
      <c r="AF239" s="76">
        <v>10</v>
      </c>
      <c r="AG239" s="76">
        <v>10</v>
      </c>
      <c r="AH239" s="289" t="s">
        <v>221</v>
      </c>
      <c r="AI239" s="76">
        <v>10</v>
      </c>
      <c r="AJ239" s="76">
        <v>10</v>
      </c>
      <c r="AK239" s="76">
        <f>AE239+AF239+AG239+AI239+AJ239</f>
        <v>50</v>
      </c>
      <c r="AL239" s="8"/>
      <c r="AM239" s="211"/>
      <c r="AN239" s="15"/>
    </row>
    <row r="240" spans="1:40" ht="28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69" t="s">
        <v>208</v>
      </c>
      <c r="T240" s="219" t="s">
        <v>9</v>
      </c>
      <c r="U240" s="220" t="s">
        <v>199</v>
      </c>
      <c r="V240" s="221">
        <v>0</v>
      </c>
      <c r="W240" s="221">
        <v>0</v>
      </c>
      <c r="X240" s="222">
        <v>0</v>
      </c>
      <c r="Y240" s="222">
        <v>0</v>
      </c>
      <c r="Z240" s="218">
        <v>0</v>
      </c>
      <c r="AA240" s="218">
        <v>92.415000000000006</v>
      </c>
      <c r="AB240" s="218">
        <v>36.957999999999998</v>
      </c>
      <c r="AC240" s="222"/>
      <c r="AD240" s="218">
        <v>122</v>
      </c>
      <c r="AE240" s="216">
        <v>0</v>
      </c>
      <c r="AF240" s="216">
        <v>30</v>
      </c>
      <c r="AG240" s="216">
        <v>30</v>
      </c>
      <c r="AH240" s="292">
        <v>30</v>
      </c>
      <c r="AI240" s="216">
        <v>30</v>
      </c>
      <c r="AJ240" s="216">
        <f>AI240</f>
        <v>30</v>
      </c>
      <c r="AK240" s="223"/>
      <c r="AL240" s="8"/>
      <c r="AM240" s="211"/>
      <c r="AN240" s="15"/>
    </row>
    <row r="241" spans="1:40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145" t="s">
        <v>20</v>
      </c>
      <c r="U241" s="131" t="s">
        <v>188</v>
      </c>
      <c r="V241" s="132" t="s">
        <v>221</v>
      </c>
      <c r="W241" s="132" t="s">
        <v>221</v>
      </c>
      <c r="X241" s="132" t="s">
        <v>221</v>
      </c>
      <c r="Y241" s="132" t="s">
        <v>221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221</v>
      </c>
      <c r="AF241" s="76">
        <v>300</v>
      </c>
      <c r="AG241" s="76">
        <v>398</v>
      </c>
      <c r="AH241" s="289">
        <v>300</v>
      </c>
      <c r="AI241" s="76">
        <v>300</v>
      </c>
      <c r="AJ241" s="76">
        <v>300</v>
      </c>
      <c r="AK241" s="76">
        <f>SUM(AF241:AJ241)</f>
        <v>1598</v>
      </c>
      <c r="AL241" s="8"/>
      <c r="AM241" s="211"/>
      <c r="AN241" s="15"/>
    </row>
    <row r="242" spans="1:40" ht="28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207</v>
      </c>
      <c r="T242" s="219" t="s">
        <v>27</v>
      </c>
      <c r="U242" s="220" t="s">
        <v>199</v>
      </c>
      <c r="V242" s="221">
        <v>0</v>
      </c>
      <c r="W242" s="221">
        <v>0</v>
      </c>
      <c r="X242" s="222">
        <v>0</v>
      </c>
      <c r="Y242" s="222">
        <v>0</v>
      </c>
      <c r="Z242" s="218">
        <v>0</v>
      </c>
      <c r="AA242" s="218">
        <v>92.415000000000006</v>
      </c>
      <c r="AB242" s="218">
        <v>36.957999999999998</v>
      </c>
      <c r="AC242" s="222"/>
      <c r="AD242" s="218">
        <v>122</v>
      </c>
      <c r="AE242" s="216">
        <v>0</v>
      </c>
      <c r="AF242" s="216">
        <v>173.9</v>
      </c>
      <c r="AG242" s="216">
        <v>217.5</v>
      </c>
      <c r="AH242" s="285">
        <v>259.3</v>
      </c>
      <c r="AI242" s="216">
        <v>130</v>
      </c>
      <c r="AJ242" s="216">
        <v>130</v>
      </c>
      <c r="AK242" s="223"/>
      <c r="AL242" s="8"/>
      <c r="AM242" s="211"/>
      <c r="AN242" s="15"/>
    </row>
    <row r="243" spans="1:40" ht="32.25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51" t="s">
        <v>28</v>
      </c>
      <c r="U243" s="131" t="s">
        <v>188</v>
      </c>
      <c r="V243" s="132" t="s">
        <v>221</v>
      </c>
      <c r="W243" s="132" t="s">
        <v>221</v>
      </c>
      <c r="X243" s="132" t="s">
        <v>221</v>
      </c>
      <c r="Y243" s="132" t="s">
        <v>221</v>
      </c>
      <c r="Z243" s="160">
        <v>15</v>
      </c>
      <c r="AA243" s="160">
        <v>15</v>
      </c>
      <c r="AB243" s="160">
        <v>15</v>
      </c>
      <c r="AC243" s="108"/>
      <c r="AD243" s="160">
        <v>0</v>
      </c>
      <c r="AE243" s="76" t="s">
        <v>221</v>
      </c>
      <c r="AF243" s="75">
        <v>5</v>
      </c>
      <c r="AG243" s="75">
        <v>5</v>
      </c>
      <c r="AH243" s="288">
        <v>5</v>
      </c>
      <c r="AI243" s="75">
        <v>5</v>
      </c>
      <c r="AJ243" s="75">
        <v>5</v>
      </c>
      <c r="AK243" s="76">
        <v>5</v>
      </c>
      <c r="AL243" s="8"/>
      <c r="AM243" s="211"/>
      <c r="AN243" s="15"/>
    </row>
    <row r="244" spans="1:40" ht="29.4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207</v>
      </c>
      <c r="T244" s="219" t="s">
        <v>49</v>
      </c>
      <c r="U244" s="220" t="s">
        <v>199</v>
      </c>
      <c r="V244" s="221">
        <v>0</v>
      </c>
      <c r="W244" s="221">
        <v>0</v>
      </c>
      <c r="X244" s="222">
        <v>25</v>
      </c>
      <c r="Y244" s="222">
        <v>25</v>
      </c>
      <c r="Z244" s="218">
        <v>20</v>
      </c>
      <c r="AA244" s="218">
        <v>20</v>
      </c>
      <c r="AB244" s="218">
        <v>0</v>
      </c>
      <c r="AC244" s="222"/>
      <c r="AD244" s="218">
        <v>35</v>
      </c>
      <c r="AE244" s="216">
        <v>0</v>
      </c>
      <c r="AF244" s="216">
        <v>0</v>
      </c>
      <c r="AG244" s="216">
        <v>0</v>
      </c>
      <c r="AH244" s="292">
        <v>0</v>
      </c>
      <c r="AI244" s="216">
        <v>500</v>
      </c>
      <c r="AJ244" s="216">
        <f>AI244</f>
        <v>500</v>
      </c>
      <c r="AK244" s="223"/>
      <c r="AL244" s="8"/>
      <c r="AM244" s="211"/>
      <c r="AN244" s="15"/>
    </row>
    <row r="245" spans="1:40" ht="27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43</v>
      </c>
      <c r="U245" s="131" t="s">
        <v>188</v>
      </c>
      <c r="V245" s="132" t="s">
        <v>221</v>
      </c>
      <c r="W245" s="132" t="s">
        <v>221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221</v>
      </c>
      <c r="AF245" s="132" t="s">
        <v>221</v>
      </c>
      <c r="AG245" s="132" t="s">
        <v>221</v>
      </c>
      <c r="AH245" s="290" t="s">
        <v>221</v>
      </c>
      <c r="AI245" s="132">
        <v>150</v>
      </c>
      <c r="AJ245" s="132">
        <v>150</v>
      </c>
      <c r="AK245" s="76">
        <f>AI245+AJ245</f>
        <v>300</v>
      </c>
      <c r="AL245" s="8"/>
      <c r="AM245" s="211"/>
      <c r="AN245" s="15"/>
    </row>
    <row r="246" spans="1:40" ht="56.25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5" t="s">
        <v>117</v>
      </c>
      <c r="U246" s="40" t="s">
        <v>199</v>
      </c>
      <c r="V246" s="67">
        <f>V247</f>
        <v>0</v>
      </c>
      <c r="W246" s="67">
        <f>W247</f>
        <v>0</v>
      </c>
      <c r="X246" s="67" t="e">
        <f t="shared" ref="X246:AD246" si="19">X247+X259</f>
        <v>#REF!</v>
      </c>
      <c r="Y246" s="67" t="e">
        <f t="shared" si="19"/>
        <v>#REF!</v>
      </c>
      <c r="Z246" s="137" t="e">
        <f t="shared" si="19"/>
        <v>#REF!</v>
      </c>
      <c r="AA246" s="137" t="e">
        <f t="shared" si="19"/>
        <v>#REF!</v>
      </c>
      <c r="AB246" s="137" t="e">
        <f t="shared" si="19"/>
        <v>#REF!</v>
      </c>
      <c r="AC246" s="67" t="e">
        <f t="shared" si="19"/>
        <v>#REF!</v>
      </c>
      <c r="AD246" s="67" t="e">
        <f t="shared" si="19"/>
        <v>#REF!</v>
      </c>
      <c r="AE246" s="67">
        <f t="shared" ref="AE246:AJ246" si="20">AE247</f>
        <v>9633.5999999999985</v>
      </c>
      <c r="AF246" s="67">
        <f t="shared" si="20"/>
        <v>10257.903999999999</v>
      </c>
      <c r="AG246" s="67">
        <f t="shared" si="20"/>
        <v>11014.2</v>
      </c>
      <c r="AH246" s="285">
        <f t="shared" si="20"/>
        <v>10673.699999999999</v>
      </c>
      <c r="AI246" s="67">
        <f t="shared" si="20"/>
        <v>10621.4</v>
      </c>
      <c r="AJ246" s="67">
        <f t="shared" si="20"/>
        <v>10621.4</v>
      </c>
      <c r="AK246" s="227"/>
      <c r="AL246" s="8"/>
      <c r="AM246" s="211">
        <f>AE246+AF246+AG246+AH246+AI246+AJ246</f>
        <v>62822.203999999998</v>
      </c>
      <c r="AN246" s="15"/>
    </row>
    <row r="247" spans="1:40" s="8" customFormat="1" ht="33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314</v>
      </c>
      <c r="U247" s="146" t="s">
        <v>199</v>
      </c>
      <c r="V247" s="147">
        <f>V249</f>
        <v>0</v>
      </c>
      <c r="W247" s="147">
        <f>W249</f>
        <v>0</v>
      </c>
      <c r="X247" s="147">
        <f t="shared" ref="X247:AD247" si="21">X249+X255</f>
        <v>6492.5</v>
      </c>
      <c r="Y247" s="147">
        <f t="shared" si="21"/>
        <v>6475.4989999999998</v>
      </c>
      <c r="Z247" s="147">
        <f t="shared" si="21"/>
        <v>6993.8</v>
      </c>
      <c r="AA247" s="147">
        <f t="shared" si="21"/>
        <v>6993.8</v>
      </c>
      <c r="AB247" s="147">
        <f t="shared" si="21"/>
        <v>3897.2730000000001</v>
      </c>
      <c r="AC247" s="147">
        <f t="shared" si="21"/>
        <v>8633.06</v>
      </c>
      <c r="AD247" s="147">
        <f t="shared" si="21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86">
        <f>AH249+AH251</f>
        <v>10673.699999999999</v>
      </c>
      <c r="AI247" s="147">
        <f>AI249+AI251</f>
        <v>10621.4</v>
      </c>
      <c r="AJ247" s="147">
        <f>AJ249+AJ251</f>
        <v>10621.4</v>
      </c>
      <c r="AK247" s="228"/>
      <c r="AM247" s="211">
        <f>AE247+AF247+AG247+AH247+AI247+AJ247</f>
        <v>62822.203999999998</v>
      </c>
    </row>
    <row r="248" spans="1:40" s="8" customFormat="1" ht="47.25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158</v>
      </c>
      <c r="U248" s="131" t="s">
        <v>187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2">
        <v>5</v>
      </c>
      <c r="AG248" s="242">
        <v>5</v>
      </c>
      <c r="AH248" s="284">
        <v>5</v>
      </c>
      <c r="AI248" s="242">
        <v>5</v>
      </c>
      <c r="AJ248" s="242">
        <v>5</v>
      </c>
      <c r="AK248" s="242">
        <v>5</v>
      </c>
      <c r="AM248" s="211"/>
    </row>
    <row r="249" spans="1:40" s="8" customFormat="1" ht="45.5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206</v>
      </c>
      <c r="T249" s="34" t="s">
        <v>118</v>
      </c>
      <c r="U249" s="185" t="s">
        <v>199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70">
        <v>6886.15</v>
      </c>
      <c r="AF249" s="70">
        <v>10200.103999999999</v>
      </c>
      <c r="AG249" s="70">
        <v>11004.2</v>
      </c>
      <c r="AH249" s="282">
        <v>10611.4</v>
      </c>
      <c r="AI249" s="70">
        <f>AH249</f>
        <v>10611.4</v>
      </c>
      <c r="AJ249" s="70">
        <f>AI249</f>
        <v>10611.4</v>
      </c>
      <c r="AK249" s="161"/>
      <c r="AM249" s="211">
        <f>AE249+AF249+AG249+AH249+AI249+AJ249</f>
        <v>59924.654000000002</v>
      </c>
    </row>
    <row r="250" spans="1:40" s="8" customFormat="1" ht="30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119</v>
      </c>
      <c r="U250" s="150" t="s">
        <v>199</v>
      </c>
      <c r="V250" s="132" t="s">
        <v>221</v>
      </c>
      <c r="W250" s="132" t="s">
        <v>221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70">
        <v>11.163</v>
      </c>
      <c r="AF250" s="70">
        <v>11.2</v>
      </c>
      <c r="AG250" s="70">
        <v>12.13</v>
      </c>
      <c r="AH250" s="282">
        <v>12.792</v>
      </c>
      <c r="AI250" s="70">
        <v>12.792</v>
      </c>
      <c r="AJ250" s="70">
        <v>12.792</v>
      </c>
      <c r="AK250" s="70">
        <v>12.792</v>
      </c>
      <c r="AM250" s="211">
        <f>AE250+AF250+AG250+AH250+AI250+AJ250</f>
        <v>72.869</v>
      </c>
    </row>
    <row r="251" spans="1:40" s="8" customFormat="1" ht="48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206</v>
      </c>
      <c r="T251" s="51" t="s">
        <v>292</v>
      </c>
      <c r="U251" s="131" t="s">
        <v>199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70">
        <v>8</v>
      </c>
      <c r="AF251" s="70">
        <v>57.8</v>
      </c>
      <c r="AG251" s="70">
        <v>10</v>
      </c>
      <c r="AH251" s="285">
        <v>62.3</v>
      </c>
      <c r="AI251" s="70">
        <v>10</v>
      </c>
      <c r="AJ251" s="70">
        <f>AI251</f>
        <v>10</v>
      </c>
      <c r="AK251" s="132"/>
      <c r="AM251" s="211">
        <f>AE251+AF251+AG251+AH251+AI251+AJ251</f>
        <v>158.1</v>
      </c>
    </row>
    <row r="252" spans="1:40" s="8" customFormat="1" ht="33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303</v>
      </c>
      <c r="U252" s="131" t="s">
        <v>224</v>
      </c>
      <c r="V252" s="132" t="s">
        <v>221</v>
      </c>
      <c r="W252" s="132" t="s">
        <v>221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76">
        <v>1</v>
      </c>
      <c r="AF252" s="75">
        <v>1</v>
      </c>
      <c r="AG252" s="75">
        <v>1</v>
      </c>
      <c r="AH252" s="288">
        <v>1</v>
      </c>
      <c r="AI252" s="75">
        <v>1</v>
      </c>
      <c r="AJ252" s="75">
        <v>1</v>
      </c>
      <c r="AK252" s="75">
        <v>1</v>
      </c>
      <c r="AL252" s="133">
        <v>100</v>
      </c>
      <c r="AM252" s="211"/>
    </row>
    <row r="253" spans="1:40" s="8" customFormat="1" ht="30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206</v>
      </c>
      <c r="T253" s="51" t="s">
        <v>22</v>
      </c>
      <c r="U253" s="131" t="s">
        <v>199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70">
        <v>51.9</v>
      </c>
      <c r="AF253" s="70">
        <v>0</v>
      </c>
      <c r="AG253" s="70">
        <v>0</v>
      </c>
      <c r="AH253" s="282">
        <v>0</v>
      </c>
      <c r="AI253" s="70">
        <v>0</v>
      </c>
      <c r="AJ253" s="70">
        <v>0</v>
      </c>
      <c r="AK253" s="132"/>
      <c r="AM253" s="211">
        <f>AE253+AF253+AG253+AH253+AI253+AJ253</f>
        <v>51.9</v>
      </c>
    </row>
    <row r="254" spans="1:40" s="8" customFormat="1" ht="18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293</v>
      </c>
      <c r="U254" s="131" t="s">
        <v>188</v>
      </c>
      <c r="V254" s="132" t="s">
        <v>221</v>
      </c>
      <c r="W254" s="132" t="s">
        <v>221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76">
        <v>61</v>
      </c>
      <c r="AF254" s="70" t="s">
        <v>221</v>
      </c>
      <c r="AG254" s="70" t="s">
        <v>221</v>
      </c>
      <c r="AH254" s="282" t="s">
        <v>221</v>
      </c>
      <c r="AI254" s="70" t="s">
        <v>221</v>
      </c>
      <c r="AJ254" s="70" t="s">
        <v>221</v>
      </c>
      <c r="AK254" s="75">
        <v>61</v>
      </c>
      <c r="AM254" s="211"/>
    </row>
    <row r="255" spans="1:40" s="8" customFormat="1" ht="32.5" customHeight="1">
      <c r="A255" s="11"/>
      <c r="B255" s="12"/>
      <c r="C255" s="37">
        <v>6</v>
      </c>
      <c r="D255" s="37">
        <v>5</v>
      </c>
      <c r="E255" s="235">
        <v>6</v>
      </c>
      <c r="F255" s="235">
        <v>0</v>
      </c>
      <c r="G255" s="235">
        <v>8</v>
      </c>
      <c r="H255" s="235">
        <v>0</v>
      </c>
      <c r="I255" s="235">
        <v>4</v>
      </c>
      <c r="J255" s="246">
        <v>2</v>
      </c>
      <c r="K255" s="235">
        <v>2</v>
      </c>
      <c r="L255" s="246">
        <v>5</v>
      </c>
      <c r="M255" s="246">
        <v>0</v>
      </c>
      <c r="N255" s="246">
        <v>1</v>
      </c>
      <c r="O255" s="246">
        <v>1</v>
      </c>
      <c r="P255" s="246">
        <v>0</v>
      </c>
      <c r="Q255" s="262">
        <v>2</v>
      </c>
      <c r="R255" s="262">
        <v>0</v>
      </c>
      <c r="S255" s="262">
        <v>0</v>
      </c>
      <c r="T255" s="145" t="s">
        <v>120</v>
      </c>
      <c r="U255" s="131" t="s">
        <v>199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70">
        <v>2443.15</v>
      </c>
      <c r="AF255" s="70">
        <v>0</v>
      </c>
      <c r="AG255" s="70">
        <v>0</v>
      </c>
      <c r="AH255" s="282">
        <v>0</v>
      </c>
      <c r="AI255" s="70">
        <v>0</v>
      </c>
      <c r="AJ255" s="70">
        <v>0</v>
      </c>
      <c r="AK255" s="132"/>
      <c r="AM255" s="211">
        <f>AE255+AF255+AG255+AH255+AI255+AJ255</f>
        <v>2443.15</v>
      </c>
    </row>
    <row r="256" spans="1:40" s="8" customFormat="1" ht="33.75" customHeight="1">
      <c r="A256" s="11"/>
      <c r="B256" s="12"/>
      <c r="C256" s="37"/>
      <c r="D256" s="37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159"/>
      <c r="R256" s="159"/>
      <c r="S256" s="159"/>
      <c r="T256" s="51" t="s">
        <v>23</v>
      </c>
      <c r="U256" s="131" t="s">
        <v>189</v>
      </c>
      <c r="V256" s="132" t="s">
        <v>221</v>
      </c>
      <c r="W256" s="132" t="s">
        <v>221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132">
        <v>100</v>
      </c>
      <c r="AF256" s="70" t="s">
        <v>221</v>
      </c>
      <c r="AG256" s="70" t="s">
        <v>221</v>
      </c>
      <c r="AH256" s="282" t="s">
        <v>221</v>
      </c>
      <c r="AI256" s="70" t="s">
        <v>221</v>
      </c>
      <c r="AJ256" s="70" t="s">
        <v>221</v>
      </c>
      <c r="AK256" s="132">
        <v>100</v>
      </c>
      <c r="AL256" s="133">
        <v>100</v>
      </c>
      <c r="AM256" s="211"/>
    </row>
    <row r="257" spans="1:40" s="8" customFormat="1" ht="44.5" customHeight="1">
      <c r="A257" s="11"/>
      <c r="B257" s="12"/>
      <c r="C257" s="37">
        <v>6</v>
      </c>
      <c r="D257" s="37">
        <v>5</v>
      </c>
      <c r="E257" s="235">
        <v>6</v>
      </c>
      <c r="F257" s="235">
        <v>0</v>
      </c>
      <c r="G257" s="235">
        <v>8</v>
      </c>
      <c r="H257" s="235">
        <v>0</v>
      </c>
      <c r="I257" s="235">
        <v>4</v>
      </c>
      <c r="J257" s="246">
        <v>2</v>
      </c>
      <c r="K257" s="235">
        <v>2</v>
      </c>
      <c r="L257" s="235">
        <v>5</v>
      </c>
      <c r="M257" s="235">
        <v>0</v>
      </c>
      <c r="N257" s="235">
        <v>1</v>
      </c>
      <c r="O257" s="235" t="s">
        <v>317</v>
      </c>
      <c r="P257" s="244">
        <v>0</v>
      </c>
      <c r="Q257" s="244">
        <v>2</v>
      </c>
      <c r="R257" s="244">
        <v>0</v>
      </c>
      <c r="S257" s="38" t="s">
        <v>206</v>
      </c>
      <c r="T257" s="145" t="s">
        <v>121</v>
      </c>
      <c r="U257" s="131" t="s">
        <v>199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70">
        <v>244.4</v>
      </c>
      <c r="AF257" s="70">
        <v>0</v>
      </c>
      <c r="AG257" s="70">
        <v>0</v>
      </c>
      <c r="AH257" s="282">
        <v>0</v>
      </c>
      <c r="AI257" s="70">
        <v>0</v>
      </c>
      <c r="AJ257" s="70">
        <v>0</v>
      </c>
      <c r="AK257" s="132"/>
      <c r="AM257" s="211">
        <f>AE257+AF257+AG257+AH257+AI257+AJ257</f>
        <v>244.4</v>
      </c>
    </row>
    <row r="258" spans="1:40" s="8" customFormat="1" ht="33.7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23</v>
      </c>
      <c r="U258" s="131" t="s">
        <v>189</v>
      </c>
      <c r="V258" s="132" t="s">
        <v>221</v>
      </c>
      <c r="W258" s="132" t="s">
        <v>221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221</v>
      </c>
      <c r="AG258" s="70" t="s">
        <v>221</v>
      </c>
      <c r="AH258" s="282" t="s">
        <v>221</v>
      </c>
      <c r="AI258" s="70" t="s">
        <v>221</v>
      </c>
      <c r="AJ258" s="70" t="s">
        <v>221</v>
      </c>
      <c r="AK258" s="132">
        <v>100</v>
      </c>
      <c r="AM258" s="211"/>
    </row>
    <row r="259" spans="1:40" s="8" customFormat="1" ht="19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68" t="s">
        <v>122</v>
      </c>
      <c r="U259" s="146" t="s">
        <v>199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86">
        <v>0</v>
      </c>
      <c r="AI259" s="147">
        <v>0</v>
      </c>
      <c r="AJ259" s="147">
        <v>0</v>
      </c>
      <c r="AK259" s="228"/>
      <c r="AM259" s="211">
        <f>AE259</f>
        <v>0</v>
      </c>
    </row>
    <row r="260" spans="1:40" s="8" customFormat="1" ht="20.2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19" t="s">
        <v>304</v>
      </c>
      <c r="U260" s="188" t="s">
        <v>187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2">
        <v>57</v>
      </c>
      <c r="AG260" s="242">
        <v>57</v>
      </c>
      <c r="AH260" s="284">
        <v>57</v>
      </c>
      <c r="AI260" s="242">
        <v>57</v>
      </c>
      <c r="AJ260" s="242">
        <v>57</v>
      </c>
      <c r="AK260" s="75">
        <f>AJ260</f>
        <v>57</v>
      </c>
      <c r="AM260" s="211"/>
    </row>
    <row r="261" spans="1:40" s="8" customFormat="1" ht="42.5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130</v>
      </c>
      <c r="U261" s="131" t="s">
        <v>224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221</v>
      </c>
      <c r="AC261" s="13">
        <v>2019</v>
      </c>
      <c r="AD261" s="245"/>
      <c r="AE261" s="75">
        <v>1</v>
      </c>
      <c r="AF261" s="75">
        <v>1</v>
      </c>
      <c r="AG261" s="75">
        <v>1</v>
      </c>
      <c r="AH261" s="288">
        <v>1</v>
      </c>
      <c r="AI261" s="75">
        <v>1</v>
      </c>
      <c r="AJ261" s="75">
        <v>1</v>
      </c>
      <c r="AK261" s="75"/>
    </row>
    <row r="262" spans="1:40" s="8" customFormat="1" ht="30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159</v>
      </c>
      <c r="U262" s="188" t="s">
        <v>187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5"/>
      <c r="AE262" s="76">
        <v>20</v>
      </c>
      <c r="AF262" s="75">
        <v>20</v>
      </c>
      <c r="AG262" s="75">
        <v>20</v>
      </c>
      <c r="AH262" s="288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40" s="8" customFormat="1" ht="44.5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21</v>
      </c>
      <c r="U263" s="131" t="s">
        <v>224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221</v>
      </c>
      <c r="AC263" s="13">
        <v>2019</v>
      </c>
      <c r="AD263" s="245"/>
      <c r="AE263" s="76">
        <v>1</v>
      </c>
      <c r="AF263" s="75">
        <v>1</v>
      </c>
      <c r="AG263" s="75">
        <v>1</v>
      </c>
      <c r="AH263" s="288">
        <v>1</v>
      </c>
      <c r="AI263" s="75">
        <v>1</v>
      </c>
      <c r="AJ263" s="75">
        <v>1</v>
      </c>
      <c r="AK263" s="75"/>
    </row>
    <row r="264" spans="1:40" s="8" customFormat="1" ht="31.5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160</v>
      </c>
      <c r="U264" s="188" t="s">
        <v>189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5"/>
      <c r="AE264" s="132">
        <v>100</v>
      </c>
      <c r="AF264" s="132">
        <v>100</v>
      </c>
      <c r="AG264" s="132">
        <v>100</v>
      </c>
      <c r="AH264" s="290">
        <v>100</v>
      </c>
      <c r="AI264" s="132">
        <v>100</v>
      </c>
      <c r="AJ264" s="132">
        <v>100</v>
      </c>
      <c r="AK264" s="132">
        <v>100</v>
      </c>
    </row>
    <row r="265" spans="1:40" ht="26.25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5" t="s">
        <v>202</v>
      </c>
      <c r="U265" s="40" t="s">
        <v>199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2">SUM(AE267+AE270+AE271+AE272)</f>
        <v>6705.915</v>
      </c>
      <c r="AF265" s="85">
        <f t="shared" si="22"/>
        <v>7214.7669999999998</v>
      </c>
      <c r="AG265" s="85">
        <f t="shared" si="22"/>
        <v>7641.34</v>
      </c>
      <c r="AH265" s="293">
        <f t="shared" si="22"/>
        <v>7710.7</v>
      </c>
      <c r="AI265" s="85">
        <f t="shared" si="22"/>
        <v>7391.8</v>
      </c>
      <c r="AJ265" s="85">
        <f t="shared" si="22"/>
        <v>7391.8</v>
      </c>
      <c r="AK265" s="232"/>
      <c r="AL265" s="8"/>
      <c r="AM265" s="211">
        <f>AE265+AF265+AG265+AH265+AI265+AJ265</f>
        <v>44056.322000000007</v>
      </c>
    </row>
    <row r="266" spans="1:40" s="123" customFormat="1" ht="33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222</v>
      </c>
      <c r="U266" s="128"/>
      <c r="V266" s="109" t="e">
        <f>V265</f>
        <v>#REF!</v>
      </c>
      <c r="W266" s="109" t="e">
        <f t="shared" ref="W266:AB266" si="23">W265</f>
        <v>#REF!</v>
      </c>
      <c r="X266" s="109" t="e">
        <f t="shared" si="23"/>
        <v>#REF!</v>
      </c>
      <c r="Y266" s="109" t="e">
        <f t="shared" si="23"/>
        <v>#REF!</v>
      </c>
      <c r="Z266" s="109" t="e">
        <f t="shared" si="23"/>
        <v>#REF!</v>
      </c>
      <c r="AA266" s="109" t="e">
        <f t="shared" si="23"/>
        <v>#REF!</v>
      </c>
      <c r="AB266" s="109" t="e">
        <f t="shared" si="23"/>
        <v>#REF!</v>
      </c>
      <c r="AC266" s="109"/>
      <c r="AD266" s="109" t="e">
        <f>AD265</f>
        <v>#REF!</v>
      </c>
      <c r="AE266" s="273"/>
      <c r="AF266" s="128"/>
      <c r="AG266" s="128"/>
      <c r="AH266" s="294"/>
      <c r="AI266" s="128"/>
      <c r="AJ266" s="128"/>
      <c r="AK266" s="128"/>
      <c r="AL266" s="94"/>
      <c r="AM266" s="211"/>
    </row>
    <row r="267" spans="1:40" s="4" customFormat="1" ht="18.75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218</v>
      </c>
      <c r="T267" s="34" t="s">
        <v>172</v>
      </c>
      <c r="U267" s="185" t="s">
        <v>199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70">
        <v>1080.9549999999999</v>
      </c>
      <c r="AF267" s="70">
        <v>1154.867</v>
      </c>
      <c r="AG267" s="70">
        <v>1189.7</v>
      </c>
      <c r="AH267" s="282">
        <v>1144.2</v>
      </c>
      <c r="AI267" s="70">
        <v>1074.2</v>
      </c>
      <c r="AJ267" s="70">
        <f t="shared" ref="AH267:AJ269" si="24">AI267</f>
        <v>1074.2</v>
      </c>
      <c r="AK267" s="132"/>
      <c r="AL267" s="8"/>
      <c r="AM267" s="211">
        <f>AE267+AF267+AG267+AH267+AI267+AJ267</f>
        <v>6718.1219999999994</v>
      </c>
      <c r="AN267" s="1"/>
    </row>
    <row r="268" spans="1:40" s="4" customFormat="1" ht="28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182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70">
        <f>AD268</f>
        <v>0</v>
      </c>
      <c r="AF268" s="70" t="e">
        <f>#REF!</f>
        <v>#REF!</v>
      </c>
      <c r="AG268" s="70" t="e">
        <f>#REF!</f>
        <v>#REF!</v>
      </c>
      <c r="AH268" s="282" t="e">
        <f t="shared" si="24"/>
        <v>#REF!</v>
      </c>
      <c r="AI268" s="70" t="e">
        <f t="shared" si="24"/>
        <v>#REF!</v>
      </c>
      <c r="AJ268" s="70" t="e">
        <f t="shared" si="24"/>
        <v>#REF!</v>
      </c>
      <c r="AK268" s="132"/>
      <c r="AL268" s="8"/>
      <c r="AM268" s="211"/>
      <c r="AN268" s="1"/>
    </row>
    <row r="269" spans="1:40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183</v>
      </c>
      <c r="U269" s="188" t="s">
        <v>199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132">
        <v>0</v>
      </c>
      <c r="AF269" s="132">
        <v>0</v>
      </c>
      <c r="AG269" s="132">
        <v>0</v>
      </c>
      <c r="AH269" s="290">
        <v>0</v>
      </c>
      <c r="AI269" s="70">
        <f t="shared" si="24"/>
        <v>0</v>
      </c>
      <c r="AJ269" s="70">
        <f t="shared" si="24"/>
        <v>0</v>
      </c>
      <c r="AK269" s="132"/>
      <c r="AL269" s="8"/>
      <c r="AM269" s="211"/>
      <c r="AN269" s="1"/>
    </row>
    <row r="270" spans="1:40" ht="18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218</v>
      </c>
      <c r="T270" s="34" t="s">
        <v>171</v>
      </c>
      <c r="U270" s="185" t="s">
        <v>199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109">
        <v>5383.86</v>
      </c>
      <c r="AF270" s="109">
        <v>6059.9</v>
      </c>
      <c r="AG270" s="109">
        <v>6451.64</v>
      </c>
      <c r="AH270" s="293">
        <v>6566.5</v>
      </c>
      <c r="AI270" s="109">
        <v>6317.6</v>
      </c>
      <c r="AJ270" s="109">
        <f>AI270</f>
        <v>6317.6</v>
      </c>
      <c r="AK270" s="275"/>
      <c r="AL270" s="47"/>
      <c r="AM270" s="211">
        <f>AE270+AF270+AG270+AH270+AI270+AJ270</f>
        <v>37097.1</v>
      </c>
      <c r="AN270" s="276">
        <f>AM270+AM271+AM272</f>
        <v>37338.199999999997</v>
      </c>
    </row>
    <row r="271" spans="1:40" ht="34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4</v>
      </c>
      <c r="U271" s="185" t="s">
        <v>199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109">
        <v>219.1</v>
      </c>
      <c r="AF271" s="109">
        <v>0</v>
      </c>
      <c r="AG271" s="109">
        <v>0</v>
      </c>
      <c r="AH271" s="295">
        <v>0</v>
      </c>
      <c r="AI271" s="109">
        <v>0</v>
      </c>
      <c r="AJ271" s="109">
        <v>0</v>
      </c>
      <c r="AK271" s="275"/>
      <c r="AL271" s="47"/>
      <c r="AM271" s="211">
        <f>AE271+AF271+AG271+AH271+AI271+AJ271</f>
        <v>219.1</v>
      </c>
    </row>
    <row r="272" spans="1:40" ht="42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317</v>
      </c>
      <c r="P272" s="37">
        <v>0</v>
      </c>
      <c r="Q272" s="48">
        <v>2</v>
      </c>
      <c r="R272" s="48">
        <v>0</v>
      </c>
      <c r="S272" s="48" t="s">
        <v>218</v>
      </c>
      <c r="T272" s="34" t="s">
        <v>5</v>
      </c>
      <c r="U272" s="185" t="s">
        <v>199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109">
        <v>22</v>
      </c>
      <c r="AF272" s="109">
        <v>0</v>
      </c>
      <c r="AG272" s="109">
        <v>0</v>
      </c>
      <c r="AH272" s="295">
        <v>0</v>
      </c>
      <c r="AI272" s="109">
        <v>0</v>
      </c>
      <c r="AJ272" s="109">
        <v>0</v>
      </c>
      <c r="AK272" s="275"/>
      <c r="AL272" s="47"/>
      <c r="AM272" s="211">
        <f>AE272+AF272+AG272+AH272+AI272+AJ272</f>
        <v>22</v>
      </c>
    </row>
    <row r="273" spans="1:40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182</v>
      </c>
      <c r="U273" s="188" t="s">
        <v>188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83">
        <v>9</v>
      </c>
      <c r="AI273" s="71"/>
      <c r="AJ273" s="71">
        <v>9</v>
      </c>
      <c r="AK273" s="71"/>
      <c r="AL273" s="8"/>
      <c r="AM273" s="211">
        <f>AE273+AF273+AG273+AH273+AI273+AJ273</f>
        <v>18</v>
      </c>
      <c r="AN273" s="1"/>
    </row>
    <row r="274" spans="1:40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171</v>
      </c>
      <c r="U274" s="188" t="s">
        <v>188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83">
        <v>3</v>
      </c>
      <c r="AI274" s="71"/>
      <c r="AJ274" s="71">
        <v>3</v>
      </c>
      <c r="AK274" s="71"/>
      <c r="AL274" s="8"/>
      <c r="AM274" s="211">
        <f>AE274+AF274+AG274+AH274+AI274+AJ274</f>
        <v>6</v>
      </c>
      <c r="AN274" s="1"/>
    </row>
    <row r="275" spans="1:40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182</v>
      </c>
      <c r="U275" s="188" t="s">
        <v>199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5">AC275+AD275</f>
        <v>4448.13</v>
      </c>
      <c r="AF275" s="70" t="e">
        <f>#REF!+#REF!</f>
        <v>#REF!</v>
      </c>
      <c r="AG275" s="70" t="e">
        <f>#REF!+#REF!</f>
        <v>#REF!</v>
      </c>
      <c r="AH275" s="282" t="e">
        <f t="shared" ref="AH275:AJ280" si="26">AG275</f>
        <v>#REF!</v>
      </c>
      <c r="AI275" s="70" t="e">
        <f t="shared" si="26"/>
        <v>#REF!</v>
      </c>
      <c r="AJ275" s="70" t="e">
        <f t="shared" si="26"/>
        <v>#REF!</v>
      </c>
      <c r="AK275" s="132"/>
      <c r="AL275" s="47"/>
      <c r="AM275" s="211"/>
      <c r="AN275" s="1"/>
    </row>
    <row r="276" spans="1:40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225</v>
      </c>
      <c r="U276" s="188" t="s">
        <v>199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5"/>
        <v>4825.2</v>
      </c>
      <c r="AF276" s="70" t="e">
        <f>#REF!+#REF!</f>
        <v>#REF!</v>
      </c>
      <c r="AG276" s="70" t="e">
        <f>#REF!+#REF!</f>
        <v>#REF!</v>
      </c>
      <c r="AH276" s="282" t="e">
        <f t="shared" si="26"/>
        <v>#REF!</v>
      </c>
      <c r="AI276" s="70" t="e">
        <f>AH276</f>
        <v>#REF!</v>
      </c>
      <c r="AJ276" s="70" t="e">
        <f t="shared" si="26"/>
        <v>#REF!</v>
      </c>
      <c r="AK276" s="132"/>
      <c r="AL276" s="47"/>
      <c r="AM276" s="211"/>
      <c r="AN276" s="1"/>
    </row>
    <row r="277" spans="1:40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226</v>
      </c>
      <c r="U277" s="188" t="s">
        <v>199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5"/>
        <v>73.400000000000006</v>
      </c>
      <c r="AF277" s="70" t="e">
        <f>#REF!+#REF!</f>
        <v>#REF!</v>
      </c>
      <c r="AG277" s="70" t="e">
        <f>#REF!+#REF!</f>
        <v>#REF!</v>
      </c>
      <c r="AH277" s="282" t="e">
        <f t="shared" si="26"/>
        <v>#REF!</v>
      </c>
      <c r="AI277" s="70" t="e">
        <f t="shared" si="26"/>
        <v>#REF!</v>
      </c>
      <c r="AJ277" s="70" t="e">
        <f t="shared" si="26"/>
        <v>#REF!</v>
      </c>
      <c r="AK277" s="132"/>
      <c r="AL277" s="47"/>
      <c r="AM277" s="211"/>
      <c r="AN277" s="1"/>
    </row>
    <row r="278" spans="1:40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227</v>
      </c>
      <c r="U278" s="188" t="s">
        <v>199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5"/>
        <v>5</v>
      </c>
      <c r="AF278" s="70" t="e">
        <f>#REF!+#REF!</f>
        <v>#REF!</v>
      </c>
      <c r="AG278" s="70" t="e">
        <f>#REF!+#REF!</f>
        <v>#REF!</v>
      </c>
      <c r="AH278" s="282" t="e">
        <f t="shared" si="26"/>
        <v>#REF!</v>
      </c>
      <c r="AI278" s="70" t="e">
        <f t="shared" si="26"/>
        <v>#REF!</v>
      </c>
      <c r="AJ278" s="70" t="e">
        <f t="shared" si="26"/>
        <v>#REF!</v>
      </c>
      <c r="AK278" s="132"/>
      <c r="AL278" s="8"/>
      <c r="AM278" s="211"/>
      <c r="AN278" s="1"/>
    </row>
    <row r="279" spans="1:40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228</v>
      </c>
      <c r="U279" s="188" t="s">
        <v>199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5"/>
        <v>0</v>
      </c>
      <c r="AF279" s="71"/>
      <c r="AG279" s="132"/>
      <c r="AH279" s="282">
        <f t="shared" si="26"/>
        <v>0</v>
      </c>
      <c r="AI279" s="70">
        <f t="shared" si="26"/>
        <v>0</v>
      </c>
      <c r="AJ279" s="70">
        <f t="shared" si="26"/>
        <v>0</v>
      </c>
      <c r="AK279" s="132"/>
      <c r="AL279" s="8"/>
      <c r="AM279" s="211">
        <f>AE279+AF279+AG279+AH279+AI279+AJ279</f>
        <v>0</v>
      </c>
      <c r="AN279" s="1"/>
    </row>
    <row r="280" spans="1:40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229</v>
      </c>
      <c r="U280" s="188" t="s">
        <v>199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5"/>
        <v>0</v>
      </c>
      <c r="AF280" s="71"/>
      <c r="AG280" s="132"/>
      <c r="AH280" s="282">
        <f t="shared" si="26"/>
        <v>0</v>
      </c>
      <c r="AI280" s="70">
        <f t="shared" si="26"/>
        <v>0</v>
      </c>
      <c r="AJ280" s="70">
        <f t="shared" si="26"/>
        <v>0</v>
      </c>
      <c r="AK280" s="132"/>
      <c r="AL280" s="1"/>
      <c r="AM280" s="211">
        <f>AE280+AF280+AG280+AH280+AI280+AJ280</f>
        <v>0</v>
      </c>
      <c r="AN280" s="1"/>
    </row>
    <row r="281" spans="1:40" s="4" customFormat="1" ht="1.5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204</v>
      </c>
      <c r="U281" s="188" t="s">
        <v>199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0">
        <v>0</v>
      </c>
      <c r="AI281" s="132"/>
      <c r="AJ281" s="132">
        <f>SUM(V281:AH281)</f>
        <v>6</v>
      </c>
      <c r="AK281" s="132"/>
      <c r="AL281" s="1"/>
      <c r="AM281" s="211">
        <f>AE281+AF281+AG281+AH281+AI281+AJ281</f>
        <v>6</v>
      </c>
      <c r="AN281" s="1"/>
    </row>
    <row r="282" spans="1:40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67"/>
      <c r="U282" s="2"/>
      <c r="V282" s="65"/>
      <c r="W282" s="115"/>
      <c r="X282" s="99"/>
      <c r="Y282" s="99"/>
      <c r="Z282" s="65"/>
      <c r="AA282" s="65"/>
      <c r="AB282" s="65"/>
      <c r="AC282" s="65"/>
      <c r="AD282" s="63"/>
      <c r="AE282" s="303"/>
      <c r="AF282" s="115"/>
      <c r="AG282" s="115"/>
      <c r="AH282" s="296"/>
      <c r="AI282" s="115"/>
      <c r="AJ282" s="309"/>
      <c r="AK282" s="2"/>
      <c r="AL282" s="1"/>
      <c r="AM282" s="1"/>
      <c r="AN282" s="1"/>
    </row>
    <row r="283" spans="1:40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67"/>
      <c r="U283" s="2"/>
      <c r="V283" s="65"/>
      <c r="W283" s="115"/>
      <c r="X283" s="99"/>
      <c r="Y283" s="99"/>
      <c r="Z283" s="65"/>
      <c r="AA283" s="65"/>
      <c r="AB283" s="65"/>
      <c r="AC283" s="65"/>
      <c r="AD283" s="63"/>
      <c r="AE283" s="303"/>
      <c r="AF283" s="115"/>
      <c r="AG283" s="115"/>
      <c r="AH283" s="296"/>
      <c r="AI283" s="115"/>
      <c r="AJ283" s="309"/>
      <c r="AK283" s="2"/>
      <c r="AL283" s="1"/>
      <c r="AM283" s="1"/>
      <c r="AN283" s="1"/>
    </row>
    <row r="284" spans="1:40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67"/>
      <c r="U284" s="2"/>
      <c r="V284" s="65"/>
      <c r="W284" s="115"/>
      <c r="X284" s="99"/>
      <c r="Y284" s="99"/>
      <c r="Z284" s="65"/>
      <c r="AA284" s="65"/>
      <c r="AB284" s="65"/>
      <c r="AC284" s="65"/>
      <c r="AD284" s="63"/>
      <c r="AE284" s="303"/>
      <c r="AF284" s="115"/>
      <c r="AG284" s="115"/>
      <c r="AH284" s="296"/>
      <c r="AI284" s="115"/>
      <c r="AJ284" s="309"/>
      <c r="AK284" s="2"/>
      <c r="AL284" s="1"/>
      <c r="AM284" s="1"/>
      <c r="AN284" s="1"/>
    </row>
    <row r="285" spans="1:40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67"/>
      <c r="U285" s="2"/>
      <c r="V285" s="65"/>
      <c r="W285" s="115"/>
      <c r="X285" s="99"/>
      <c r="Y285" s="99"/>
      <c r="Z285" s="65"/>
      <c r="AA285" s="65"/>
      <c r="AB285" s="65"/>
      <c r="AC285" s="65"/>
      <c r="AD285" s="63"/>
      <c r="AE285" s="303"/>
      <c r="AF285" s="115"/>
      <c r="AG285" s="115"/>
      <c r="AH285" s="296"/>
      <c r="AI285" s="115"/>
      <c r="AJ285" s="309"/>
      <c r="AK285" s="2"/>
      <c r="AL285" s="1"/>
      <c r="AM285" s="1"/>
      <c r="AN285" s="1"/>
    </row>
    <row r="286" spans="1:40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67"/>
      <c r="U286" s="2"/>
      <c r="V286" s="65"/>
      <c r="W286" s="115"/>
      <c r="X286" s="99"/>
      <c r="Y286" s="99"/>
      <c r="Z286" s="65"/>
      <c r="AA286" s="65"/>
      <c r="AB286" s="65"/>
      <c r="AC286" s="65"/>
      <c r="AD286" s="63"/>
      <c r="AE286" s="303"/>
      <c r="AF286" s="115"/>
      <c r="AG286" s="115"/>
      <c r="AH286" s="296"/>
      <c r="AI286" s="115"/>
      <c r="AJ286" s="309"/>
      <c r="AK286" s="2"/>
      <c r="AL286" s="1"/>
      <c r="AM286" s="1"/>
      <c r="AN286" s="1"/>
    </row>
    <row r="287" spans="1:40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303"/>
      <c r="AF287" s="115"/>
      <c r="AG287" s="115"/>
      <c r="AH287" s="296"/>
      <c r="AI287" s="115"/>
      <c r="AJ287" s="309"/>
      <c r="AK287" s="2"/>
      <c r="AL287" s="1"/>
      <c r="AM287" s="1"/>
      <c r="AN287" s="1"/>
    </row>
    <row r="288" spans="1:40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303"/>
      <c r="AF288" s="115"/>
      <c r="AG288" s="115"/>
      <c r="AH288" s="296"/>
      <c r="AI288" s="115"/>
      <c r="AJ288" s="309"/>
      <c r="AK288" s="2"/>
      <c r="AL288" s="1"/>
      <c r="AM288" s="1"/>
      <c r="AN288" s="1"/>
    </row>
    <row r="289" spans="1:40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303"/>
      <c r="AF289" s="115"/>
      <c r="AG289" s="115"/>
      <c r="AH289" s="296"/>
      <c r="AI289" s="115"/>
      <c r="AJ289" s="309"/>
      <c r="AK289" s="2"/>
      <c r="AL289" s="1"/>
      <c r="AM289" s="1"/>
      <c r="AN289" s="1"/>
    </row>
    <row r="290" spans="1:40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03"/>
      <c r="AF290" s="115"/>
      <c r="AG290" s="115"/>
      <c r="AH290" s="296"/>
      <c r="AI290" s="115"/>
      <c r="AJ290" s="309"/>
      <c r="AK290" s="2"/>
      <c r="AL290" s="1"/>
      <c r="AM290" s="1"/>
      <c r="AN290" s="1"/>
    </row>
    <row r="291" spans="1:40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3"/>
      <c r="AF291" s="115"/>
      <c r="AG291" s="115"/>
      <c r="AH291" s="296"/>
      <c r="AI291" s="115"/>
      <c r="AJ291" s="309"/>
      <c r="AK291" s="2"/>
      <c r="AL291" s="1"/>
      <c r="AM291" s="1"/>
      <c r="AN291" s="1"/>
    </row>
    <row r="292" spans="1:40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3"/>
      <c r="AF292" s="115"/>
      <c r="AG292" s="115"/>
      <c r="AH292" s="296"/>
      <c r="AI292" s="115"/>
      <c r="AJ292" s="309"/>
      <c r="AK292" s="2"/>
      <c r="AL292" s="1"/>
      <c r="AM292" s="1"/>
      <c r="AN292" s="1"/>
    </row>
    <row r="293" spans="1:40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3"/>
      <c r="AF293" s="115"/>
      <c r="AG293" s="115"/>
      <c r="AH293" s="296"/>
      <c r="AI293" s="115"/>
      <c r="AJ293" s="309"/>
      <c r="AK293" s="2"/>
      <c r="AL293" s="1"/>
      <c r="AM293" s="1"/>
      <c r="AN293" s="1"/>
    </row>
    <row r="294" spans="1:40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3"/>
      <c r="AF294" s="115"/>
      <c r="AG294" s="115"/>
      <c r="AH294" s="296"/>
      <c r="AI294" s="115"/>
      <c r="AJ294" s="309"/>
      <c r="AK294" s="2"/>
      <c r="AL294" s="1"/>
      <c r="AM294" s="1"/>
      <c r="AN294" s="1"/>
    </row>
    <row r="295" spans="1:40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3"/>
      <c r="AF295" s="115"/>
      <c r="AG295" s="115"/>
      <c r="AH295" s="296"/>
      <c r="AI295" s="115"/>
      <c r="AJ295" s="309"/>
      <c r="AK295" s="2"/>
      <c r="AL295" s="1"/>
      <c r="AM295" s="1"/>
      <c r="AN295" s="1"/>
    </row>
    <row r="296" spans="1:40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3"/>
      <c r="AF296" s="115"/>
      <c r="AG296" s="115"/>
      <c r="AH296" s="296"/>
      <c r="AI296" s="115"/>
      <c r="AJ296" s="309"/>
      <c r="AK296" s="2"/>
      <c r="AL296" s="1"/>
      <c r="AM296" s="1"/>
      <c r="AN296" s="1"/>
    </row>
    <row r="297" spans="1:40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3"/>
      <c r="AF297" s="115"/>
      <c r="AG297" s="115"/>
      <c r="AH297" s="296"/>
      <c r="AI297" s="115"/>
      <c r="AJ297" s="309"/>
      <c r="AK297" s="2"/>
      <c r="AL297" s="1"/>
      <c r="AM297" s="1"/>
      <c r="AN297" s="1"/>
    </row>
    <row r="298" spans="1:40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3"/>
      <c r="AF298" s="115"/>
      <c r="AG298" s="115"/>
      <c r="AH298" s="296"/>
      <c r="AI298" s="115"/>
      <c r="AJ298" s="309"/>
      <c r="AK298" s="2"/>
      <c r="AL298" s="1"/>
      <c r="AM298" s="1"/>
      <c r="AN298" s="1"/>
    </row>
    <row r="299" spans="1:40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3"/>
      <c r="AF299" s="115"/>
      <c r="AG299" s="115"/>
      <c r="AH299" s="296"/>
      <c r="AI299" s="115"/>
      <c r="AJ299" s="309"/>
      <c r="AK299" s="2"/>
      <c r="AL299" s="1"/>
      <c r="AM299" s="1"/>
      <c r="AN299" s="1"/>
    </row>
    <row r="300" spans="1:40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3"/>
      <c r="AF300" s="115"/>
      <c r="AG300" s="115"/>
      <c r="AH300" s="296"/>
      <c r="AI300" s="115"/>
      <c r="AJ300" s="309"/>
      <c r="AK300" s="2"/>
      <c r="AL300" s="1"/>
      <c r="AM300" s="1"/>
      <c r="AN300" s="1"/>
    </row>
    <row r="301" spans="1:40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3"/>
      <c r="AF301" s="115"/>
      <c r="AG301" s="115"/>
      <c r="AH301" s="296"/>
      <c r="AI301" s="115"/>
      <c r="AJ301" s="309"/>
      <c r="AK301" s="2"/>
      <c r="AL301" s="1"/>
      <c r="AM301" s="1"/>
      <c r="AN301" s="1"/>
    </row>
    <row r="302" spans="1:40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3"/>
      <c r="AF302" s="115"/>
      <c r="AG302" s="115"/>
      <c r="AH302" s="296"/>
      <c r="AI302" s="115"/>
      <c r="AJ302" s="309"/>
      <c r="AK302" s="2"/>
      <c r="AL302" s="1"/>
      <c r="AM302" s="1"/>
      <c r="AN302" s="1"/>
    </row>
    <row r="303" spans="1:40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3"/>
      <c r="AF303" s="115"/>
      <c r="AG303" s="115"/>
      <c r="AH303" s="296"/>
      <c r="AI303" s="115"/>
      <c r="AJ303" s="309"/>
      <c r="AK303" s="2"/>
      <c r="AL303" s="1"/>
      <c r="AM303" s="1"/>
      <c r="AN303" s="1"/>
    </row>
    <row r="304" spans="1:40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3"/>
      <c r="AF304" s="115"/>
      <c r="AG304" s="115"/>
      <c r="AH304" s="296"/>
      <c r="AI304" s="115"/>
      <c r="AJ304" s="309"/>
      <c r="AK304" s="2"/>
      <c r="AL304" s="1"/>
      <c r="AM304" s="1"/>
      <c r="AN304" s="1"/>
    </row>
    <row r="305" spans="1:40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3"/>
      <c r="AF305" s="115"/>
      <c r="AG305" s="115"/>
      <c r="AH305" s="296"/>
      <c r="AI305" s="115"/>
      <c r="AJ305" s="309"/>
      <c r="AK305" s="2"/>
      <c r="AL305" s="1"/>
      <c r="AM305" s="1"/>
      <c r="AN305" s="1"/>
    </row>
    <row r="306" spans="1:40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3"/>
      <c r="AF306" s="115"/>
      <c r="AG306" s="115"/>
      <c r="AH306" s="296"/>
      <c r="AI306" s="115"/>
      <c r="AJ306" s="309"/>
      <c r="AK306" s="2"/>
      <c r="AL306" s="1"/>
      <c r="AM306" s="1"/>
      <c r="AN306" s="1"/>
    </row>
    <row r="307" spans="1:40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3"/>
      <c r="AF307" s="115"/>
      <c r="AG307" s="115"/>
      <c r="AH307" s="296"/>
      <c r="AI307" s="115"/>
      <c r="AJ307" s="309"/>
      <c r="AK307" s="2"/>
      <c r="AL307" s="1"/>
      <c r="AM307" s="1"/>
      <c r="AN307" s="1"/>
    </row>
    <row r="308" spans="1:40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3"/>
      <c r="AF308" s="115"/>
      <c r="AG308" s="115"/>
      <c r="AH308" s="296"/>
      <c r="AI308" s="115"/>
      <c r="AJ308" s="309"/>
      <c r="AK308" s="2"/>
      <c r="AL308" s="1"/>
      <c r="AM308" s="1"/>
      <c r="AN308" s="1"/>
    </row>
    <row r="309" spans="1:40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3"/>
      <c r="AF309" s="115"/>
      <c r="AG309" s="115"/>
      <c r="AH309" s="296"/>
      <c r="AI309" s="115"/>
      <c r="AJ309" s="309"/>
      <c r="AK309" s="2"/>
      <c r="AL309" s="1"/>
      <c r="AM309" s="1"/>
      <c r="AN309" s="1"/>
    </row>
    <row r="310" spans="1:40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3"/>
      <c r="AF310" s="115"/>
      <c r="AG310" s="115"/>
      <c r="AH310" s="296"/>
      <c r="AI310" s="115"/>
      <c r="AJ310" s="309"/>
      <c r="AK310" s="2"/>
      <c r="AL310" s="1"/>
      <c r="AM310" s="1"/>
      <c r="AN310" s="1"/>
    </row>
    <row r="311" spans="1:40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3"/>
      <c r="AF311" s="115"/>
      <c r="AG311" s="115"/>
      <c r="AH311" s="296"/>
      <c r="AI311" s="115"/>
      <c r="AJ311" s="309"/>
      <c r="AK311" s="2"/>
      <c r="AL311" s="1"/>
      <c r="AM311" s="1"/>
      <c r="AN311" s="1"/>
    </row>
    <row r="312" spans="1:40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3"/>
      <c r="AF312" s="115"/>
      <c r="AG312" s="115"/>
      <c r="AH312" s="296"/>
      <c r="AI312" s="115"/>
      <c r="AJ312" s="309"/>
      <c r="AK312" s="2"/>
      <c r="AL312" s="1"/>
      <c r="AM312" s="1"/>
      <c r="AN312" s="1"/>
    </row>
    <row r="313" spans="1:40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3"/>
      <c r="AF313" s="115"/>
      <c r="AG313" s="115"/>
      <c r="AH313" s="296"/>
      <c r="AI313" s="115"/>
      <c r="AJ313" s="309"/>
      <c r="AK313" s="2"/>
      <c r="AL313" s="1"/>
      <c r="AM313" s="1"/>
      <c r="AN313" s="1"/>
    </row>
    <row r="314" spans="1:40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3"/>
      <c r="AF314" s="115"/>
      <c r="AG314" s="115"/>
      <c r="AH314" s="296"/>
      <c r="AI314" s="115"/>
      <c r="AJ314" s="309"/>
      <c r="AK314" s="2"/>
      <c r="AL314" s="1"/>
      <c r="AM314" s="1"/>
      <c r="AN314" s="1"/>
    </row>
    <row r="315" spans="1:40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3"/>
      <c r="AF315" s="115"/>
      <c r="AG315" s="115"/>
      <c r="AH315" s="296"/>
      <c r="AI315" s="115"/>
      <c r="AJ315" s="309"/>
      <c r="AK315" s="2"/>
      <c r="AL315" s="1"/>
      <c r="AM315" s="1"/>
      <c r="AN315" s="1"/>
    </row>
    <row r="316" spans="1:40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3"/>
      <c r="AF316" s="115"/>
      <c r="AG316" s="115"/>
      <c r="AH316" s="296"/>
      <c r="AI316" s="115"/>
      <c r="AJ316" s="309"/>
      <c r="AK316" s="2"/>
      <c r="AL316" s="1"/>
      <c r="AM316" s="1"/>
      <c r="AN316" s="1"/>
    </row>
    <row r="317" spans="1:40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3"/>
      <c r="AF317" s="115"/>
      <c r="AG317" s="115"/>
      <c r="AH317" s="296"/>
      <c r="AI317" s="115"/>
      <c r="AJ317" s="309"/>
      <c r="AK317" s="2"/>
      <c r="AL317" s="1"/>
      <c r="AM317" s="1"/>
      <c r="AN317" s="1"/>
    </row>
    <row r="318" spans="1:40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3"/>
      <c r="AF318" s="115"/>
      <c r="AG318" s="115"/>
      <c r="AH318" s="296"/>
      <c r="AI318" s="115"/>
      <c r="AJ318" s="309"/>
      <c r="AK318" s="2"/>
      <c r="AL318" s="1"/>
      <c r="AM318" s="1"/>
      <c r="AN318" s="1"/>
    </row>
    <row r="319" spans="1:40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3"/>
      <c r="AF319" s="115"/>
      <c r="AG319" s="115"/>
      <c r="AH319" s="296"/>
      <c r="AI319" s="115"/>
      <c r="AJ319" s="309"/>
      <c r="AK319" s="2"/>
      <c r="AL319" s="1"/>
      <c r="AM319" s="1"/>
      <c r="AN319" s="1"/>
    </row>
    <row r="320" spans="1:40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3"/>
      <c r="AF320" s="115"/>
      <c r="AG320" s="115"/>
      <c r="AH320" s="296"/>
      <c r="AI320" s="115"/>
      <c r="AJ320" s="309"/>
      <c r="AK320" s="2"/>
      <c r="AL320" s="1"/>
      <c r="AM320" s="1"/>
      <c r="AN320" s="1"/>
    </row>
    <row r="321" spans="1:40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3"/>
      <c r="AF321" s="115"/>
      <c r="AG321" s="115"/>
      <c r="AH321" s="296"/>
      <c r="AI321" s="115"/>
      <c r="AJ321" s="309"/>
      <c r="AK321" s="2"/>
      <c r="AL321" s="1"/>
      <c r="AM321" s="1"/>
      <c r="AN321" s="1"/>
    </row>
    <row r="322" spans="1:40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3"/>
      <c r="AF322" s="115"/>
      <c r="AG322" s="115"/>
      <c r="AH322" s="296"/>
      <c r="AI322" s="115"/>
      <c r="AJ322" s="309"/>
      <c r="AK322" s="2"/>
      <c r="AL322" s="1"/>
      <c r="AM322" s="1"/>
      <c r="AN322" s="1"/>
    </row>
    <row r="323" spans="1:40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3"/>
      <c r="AF323" s="115"/>
      <c r="AG323" s="115"/>
      <c r="AH323" s="296"/>
      <c r="AI323" s="115"/>
      <c r="AJ323" s="309"/>
      <c r="AK323" s="2"/>
      <c r="AL323" s="1"/>
      <c r="AM323" s="1"/>
      <c r="AN323" s="1"/>
    </row>
    <row r="324" spans="1:40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3"/>
      <c r="AF324" s="115"/>
      <c r="AG324" s="115"/>
      <c r="AH324" s="296"/>
      <c r="AI324" s="115"/>
      <c r="AJ324" s="309"/>
      <c r="AK324" s="2"/>
      <c r="AL324" s="1"/>
      <c r="AM324" s="1"/>
      <c r="AN324" s="1"/>
    </row>
    <row r="325" spans="1:40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3"/>
      <c r="AF325" s="115"/>
      <c r="AG325" s="115"/>
      <c r="AH325" s="296"/>
      <c r="AI325" s="115"/>
      <c r="AJ325" s="309"/>
      <c r="AK325" s="2"/>
      <c r="AL325" s="1"/>
      <c r="AM325" s="1"/>
      <c r="AN325" s="1"/>
    </row>
    <row r="326" spans="1:40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3"/>
      <c r="AF326" s="115"/>
      <c r="AG326" s="115"/>
      <c r="AH326" s="296"/>
      <c r="AI326" s="115"/>
      <c r="AJ326" s="309"/>
      <c r="AK326" s="2"/>
      <c r="AL326" s="1"/>
      <c r="AM326" s="1"/>
      <c r="AN326" s="1"/>
    </row>
    <row r="327" spans="1:40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3"/>
      <c r="AF327" s="115"/>
      <c r="AG327" s="115"/>
      <c r="AH327" s="296"/>
      <c r="AI327" s="115"/>
      <c r="AJ327" s="309"/>
      <c r="AK327" s="2"/>
      <c r="AL327" s="1"/>
      <c r="AM327" s="1"/>
      <c r="AN327" s="1"/>
    </row>
    <row r="328" spans="1:40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3"/>
      <c r="AF328" s="115"/>
      <c r="AG328" s="115"/>
      <c r="AH328" s="296"/>
      <c r="AI328" s="115"/>
      <c r="AJ328" s="309"/>
      <c r="AK328" s="2"/>
      <c r="AL328" s="1"/>
      <c r="AM328" s="1"/>
      <c r="AN328" s="1"/>
    </row>
    <row r="329" spans="1:40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3"/>
      <c r="AF329" s="115"/>
      <c r="AG329" s="115"/>
      <c r="AH329" s="296"/>
      <c r="AI329" s="115"/>
      <c r="AJ329" s="309"/>
      <c r="AK329" s="2"/>
      <c r="AL329" s="1"/>
      <c r="AM329" s="1"/>
      <c r="AN329" s="1"/>
    </row>
    <row r="330" spans="1:40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3"/>
      <c r="AF330" s="115"/>
      <c r="AG330" s="115"/>
      <c r="AH330" s="296"/>
      <c r="AI330" s="115"/>
      <c r="AJ330" s="309"/>
      <c r="AK330" s="2"/>
      <c r="AL330" s="1"/>
      <c r="AM330" s="1"/>
      <c r="AN330" s="1"/>
    </row>
    <row r="331" spans="1:40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3"/>
      <c r="AF331" s="115"/>
      <c r="AG331" s="115"/>
      <c r="AH331" s="296"/>
      <c r="AI331" s="115"/>
      <c r="AJ331" s="309"/>
      <c r="AK331" s="2"/>
      <c r="AL331" s="1"/>
      <c r="AM331" s="1"/>
      <c r="AN331" s="1"/>
    </row>
    <row r="332" spans="1:40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3"/>
      <c r="AF332" s="115"/>
      <c r="AG332" s="115"/>
      <c r="AH332" s="296"/>
      <c r="AI332" s="115"/>
      <c r="AJ332" s="309"/>
      <c r="AK332" s="2"/>
      <c r="AL332" s="1"/>
      <c r="AM332" s="1"/>
      <c r="AN332" s="1"/>
    </row>
    <row r="333" spans="1:40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3"/>
      <c r="AF333" s="115"/>
      <c r="AG333" s="115"/>
      <c r="AH333" s="296"/>
      <c r="AI333" s="115"/>
      <c r="AJ333" s="309"/>
      <c r="AK333" s="2"/>
      <c r="AL333" s="1"/>
      <c r="AM333" s="1"/>
      <c r="AN333" s="1"/>
    </row>
    <row r="334" spans="1:40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3"/>
      <c r="AF334" s="115"/>
      <c r="AG334" s="115"/>
      <c r="AH334" s="296"/>
      <c r="AI334" s="115"/>
      <c r="AJ334" s="309"/>
      <c r="AK334" s="2"/>
      <c r="AL334" s="1"/>
      <c r="AM334" s="1"/>
      <c r="AN334" s="1"/>
    </row>
    <row r="335" spans="1:40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3"/>
      <c r="AF335" s="115"/>
      <c r="AG335" s="115"/>
      <c r="AH335" s="296"/>
      <c r="AI335" s="115"/>
      <c r="AJ335" s="309"/>
      <c r="AK335" s="2"/>
      <c r="AL335" s="1"/>
      <c r="AM335" s="1"/>
      <c r="AN335" s="1"/>
    </row>
    <row r="336" spans="1:40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3"/>
      <c r="AF336" s="115"/>
      <c r="AG336" s="115"/>
      <c r="AH336" s="296"/>
      <c r="AI336" s="115"/>
      <c r="AJ336" s="309"/>
      <c r="AK336" s="2"/>
      <c r="AL336" s="1"/>
      <c r="AM336" s="1"/>
      <c r="AN336" s="1"/>
    </row>
    <row r="337" spans="1:40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3"/>
      <c r="AF337" s="115"/>
      <c r="AG337" s="115"/>
      <c r="AH337" s="296"/>
      <c r="AI337" s="115"/>
      <c r="AJ337" s="309"/>
      <c r="AK337" s="2"/>
      <c r="AL337" s="1"/>
      <c r="AM337" s="1"/>
      <c r="AN337" s="1"/>
    </row>
    <row r="338" spans="1:40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3"/>
      <c r="AF338" s="115"/>
      <c r="AG338" s="115"/>
      <c r="AH338" s="296"/>
      <c r="AI338" s="115"/>
      <c r="AJ338" s="309"/>
      <c r="AK338" s="2"/>
      <c r="AL338" s="1"/>
      <c r="AM338" s="1"/>
      <c r="AN338" s="1"/>
    </row>
    <row r="339" spans="1:40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3"/>
      <c r="AF339" s="115"/>
      <c r="AG339" s="115"/>
      <c r="AH339" s="296"/>
      <c r="AI339" s="115"/>
      <c r="AJ339" s="309"/>
      <c r="AK339" s="2"/>
      <c r="AL339" s="1"/>
      <c r="AM339" s="1"/>
      <c r="AN339" s="1"/>
    </row>
    <row r="340" spans="1:40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3"/>
      <c r="AF340" s="115"/>
      <c r="AG340" s="115"/>
      <c r="AH340" s="296"/>
      <c r="AI340" s="115"/>
      <c r="AJ340" s="309"/>
      <c r="AK340" s="2"/>
      <c r="AL340" s="1"/>
      <c r="AM340" s="1"/>
      <c r="AN340" s="1"/>
    </row>
    <row r="341" spans="1:40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3"/>
      <c r="AF341" s="115"/>
      <c r="AG341" s="115"/>
      <c r="AH341" s="296"/>
      <c r="AI341" s="115"/>
      <c r="AJ341" s="309"/>
      <c r="AK341" s="2"/>
      <c r="AL341" s="1"/>
      <c r="AM341" s="1"/>
      <c r="AN341" s="1"/>
    </row>
    <row r="342" spans="1:40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3"/>
      <c r="AF342" s="115"/>
      <c r="AG342" s="115"/>
      <c r="AH342" s="296"/>
      <c r="AI342" s="115"/>
      <c r="AJ342" s="309"/>
      <c r="AK342" s="2"/>
      <c r="AL342" s="1"/>
      <c r="AM342" s="1"/>
      <c r="AN342" s="1"/>
    </row>
    <row r="343" spans="1:40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3"/>
      <c r="AF343" s="115"/>
      <c r="AG343" s="115"/>
      <c r="AH343" s="296"/>
      <c r="AI343" s="115"/>
      <c r="AJ343" s="309"/>
      <c r="AK343" s="2"/>
      <c r="AL343" s="1"/>
      <c r="AM343" s="1"/>
      <c r="AN343" s="1"/>
    </row>
    <row r="344" spans="1:40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3"/>
      <c r="AF344" s="115"/>
      <c r="AG344" s="115"/>
      <c r="AH344" s="296"/>
      <c r="AI344" s="115"/>
      <c r="AJ344" s="309"/>
      <c r="AK344" s="2"/>
      <c r="AL344" s="1"/>
      <c r="AM344" s="1"/>
      <c r="AN344" s="1"/>
    </row>
    <row r="345" spans="1:40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3"/>
      <c r="AF345" s="115"/>
      <c r="AG345" s="115"/>
      <c r="AH345" s="296"/>
      <c r="AI345" s="115"/>
      <c r="AJ345" s="309"/>
      <c r="AK345" s="2"/>
      <c r="AL345" s="1"/>
      <c r="AM345" s="1"/>
      <c r="AN345" s="1"/>
    </row>
    <row r="346" spans="1:40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3"/>
      <c r="AF346" s="115"/>
      <c r="AG346" s="115"/>
      <c r="AH346" s="296"/>
      <c r="AI346" s="115"/>
      <c r="AJ346" s="309"/>
      <c r="AK346" s="2"/>
      <c r="AL346" s="1"/>
      <c r="AM346" s="1"/>
      <c r="AN346" s="1"/>
    </row>
    <row r="347" spans="1:40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3"/>
      <c r="AF347" s="115"/>
      <c r="AG347" s="115"/>
      <c r="AH347" s="296"/>
      <c r="AI347" s="115"/>
      <c r="AJ347" s="309"/>
      <c r="AK347" s="2"/>
      <c r="AL347" s="1"/>
      <c r="AM347" s="1"/>
      <c r="AN347" s="1"/>
    </row>
    <row r="348" spans="1:40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3"/>
      <c r="AF348" s="115"/>
      <c r="AG348" s="115"/>
      <c r="AH348" s="296"/>
      <c r="AI348" s="115"/>
      <c r="AJ348" s="309"/>
      <c r="AK348" s="2"/>
      <c r="AL348" s="1"/>
      <c r="AM348" s="1"/>
      <c r="AN348" s="1"/>
    </row>
    <row r="349" spans="1:40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3"/>
      <c r="AF349" s="115"/>
      <c r="AG349" s="115"/>
      <c r="AH349" s="296"/>
      <c r="AI349" s="115"/>
      <c r="AJ349" s="309"/>
      <c r="AK349" s="2"/>
      <c r="AL349" s="1"/>
      <c r="AM349" s="1"/>
      <c r="AN349" s="1"/>
    </row>
    <row r="350" spans="1:40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3"/>
      <c r="AF350" s="115"/>
      <c r="AG350" s="115"/>
      <c r="AH350" s="296"/>
      <c r="AI350" s="115"/>
      <c r="AJ350" s="309"/>
      <c r="AK350" s="2"/>
      <c r="AL350" s="1"/>
      <c r="AM350" s="1"/>
      <c r="AN350" s="1"/>
    </row>
    <row r="351" spans="1:40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3"/>
      <c r="AF351" s="115"/>
      <c r="AG351" s="115"/>
      <c r="AH351" s="296"/>
      <c r="AI351" s="115"/>
      <c r="AJ351" s="309"/>
      <c r="AK351" s="2"/>
      <c r="AL351" s="1"/>
      <c r="AM351" s="1"/>
      <c r="AN351" s="1"/>
    </row>
    <row r="352" spans="1:40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3"/>
      <c r="AF352" s="115"/>
      <c r="AG352" s="115"/>
      <c r="AH352" s="296"/>
      <c r="AI352" s="115"/>
      <c r="AJ352" s="309"/>
      <c r="AK352" s="2"/>
      <c r="AL352" s="1"/>
      <c r="AM352" s="1"/>
      <c r="AN352" s="1"/>
    </row>
    <row r="353" spans="1:40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3"/>
      <c r="AF353" s="115"/>
      <c r="AG353" s="115"/>
      <c r="AH353" s="296"/>
      <c r="AI353" s="115"/>
      <c r="AJ353" s="309"/>
      <c r="AK353" s="2"/>
      <c r="AL353" s="1"/>
      <c r="AM353" s="1"/>
      <c r="AN353" s="1"/>
    </row>
    <row r="354" spans="1:40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3"/>
      <c r="AF354" s="115"/>
      <c r="AG354" s="115"/>
      <c r="AH354" s="296"/>
      <c r="AI354" s="115"/>
      <c r="AJ354" s="309"/>
      <c r="AK354" s="2"/>
      <c r="AL354" s="1"/>
      <c r="AM354" s="1"/>
      <c r="AN354" s="1"/>
    </row>
    <row r="355" spans="1:40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3"/>
      <c r="AF355" s="115"/>
      <c r="AG355" s="115"/>
      <c r="AH355" s="296"/>
      <c r="AI355" s="115"/>
      <c r="AJ355" s="309"/>
      <c r="AK355" s="2"/>
      <c r="AL355" s="1"/>
      <c r="AM355" s="1"/>
      <c r="AN355" s="1"/>
    </row>
    <row r="356" spans="1:40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3"/>
      <c r="AF356" s="115"/>
      <c r="AG356" s="115"/>
      <c r="AH356" s="296"/>
      <c r="AI356" s="115"/>
      <c r="AJ356" s="309"/>
      <c r="AK356" s="2"/>
      <c r="AL356" s="1"/>
      <c r="AM356" s="1"/>
      <c r="AN356" s="1"/>
    </row>
    <row r="357" spans="1:40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3"/>
      <c r="AF357" s="115"/>
      <c r="AG357" s="115"/>
      <c r="AH357" s="296"/>
      <c r="AI357" s="115"/>
      <c r="AJ357" s="309"/>
      <c r="AK357" s="2"/>
      <c r="AL357" s="1"/>
      <c r="AM357" s="1"/>
      <c r="AN357" s="1"/>
    </row>
    <row r="358" spans="1:40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3"/>
      <c r="AF358" s="115"/>
      <c r="AG358" s="115"/>
      <c r="AH358" s="296"/>
      <c r="AI358" s="115"/>
      <c r="AJ358" s="309"/>
      <c r="AK358" s="2"/>
      <c r="AL358" s="1"/>
      <c r="AM358" s="1"/>
      <c r="AN358" s="1"/>
    </row>
    <row r="359" spans="1:40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3"/>
      <c r="AF359" s="115"/>
      <c r="AG359" s="115"/>
      <c r="AH359" s="296"/>
      <c r="AI359" s="115"/>
      <c r="AJ359" s="309"/>
      <c r="AK359" s="2"/>
      <c r="AL359" s="1"/>
      <c r="AM359" s="1"/>
      <c r="AN359" s="1"/>
    </row>
    <row r="360" spans="1:40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3"/>
      <c r="AF360" s="115"/>
      <c r="AG360" s="115"/>
      <c r="AH360" s="296"/>
      <c r="AI360" s="115"/>
      <c r="AJ360" s="309"/>
      <c r="AK360" s="2"/>
      <c r="AL360" s="1"/>
      <c r="AM360" s="1"/>
      <c r="AN360" s="1"/>
    </row>
    <row r="361" spans="1:40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3"/>
      <c r="AF361" s="115"/>
      <c r="AG361" s="115"/>
      <c r="AH361" s="296"/>
      <c r="AI361" s="115"/>
      <c r="AJ361" s="309"/>
      <c r="AK361" s="2"/>
      <c r="AL361" s="1"/>
      <c r="AM361" s="1"/>
      <c r="AN361" s="1"/>
    </row>
    <row r="362" spans="1:40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3"/>
      <c r="AF362" s="115"/>
      <c r="AG362" s="115"/>
      <c r="AH362" s="296"/>
      <c r="AI362" s="115"/>
      <c r="AJ362" s="309"/>
      <c r="AK362" s="2"/>
      <c r="AL362" s="1"/>
      <c r="AM362" s="1"/>
      <c r="AN362" s="1"/>
    </row>
    <row r="363" spans="1:40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3"/>
      <c r="AF363" s="115"/>
      <c r="AG363" s="115"/>
      <c r="AH363" s="296"/>
      <c r="AI363" s="115"/>
      <c r="AJ363" s="309"/>
      <c r="AK363" s="2"/>
      <c r="AL363" s="1"/>
      <c r="AM363" s="1"/>
      <c r="AN363" s="1"/>
    </row>
    <row r="364" spans="1:40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3"/>
      <c r="AF364" s="115"/>
      <c r="AG364" s="115"/>
      <c r="AH364" s="296"/>
      <c r="AI364" s="115"/>
      <c r="AJ364" s="309"/>
      <c r="AK364" s="2"/>
      <c r="AL364" s="1"/>
      <c r="AM364" s="1"/>
      <c r="AN364" s="1"/>
    </row>
    <row r="365" spans="1:40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3"/>
      <c r="AF365" s="115"/>
      <c r="AG365" s="115"/>
      <c r="AH365" s="296"/>
      <c r="AI365" s="115"/>
      <c r="AJ365" s="309"/>
      <c r="AK365" s="2"/>
      <c r="AL365" s="1"/>
      <c r="AM365" s="1"/>
      <c r="AN365" s="1"/>
    </row>
    <row r="366" spans="1:40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3"/>
      <c r="AF366" s="115"/>
      <c r="AG366" s="115"/>
      <c r="AH366" s="296"/>
      <c r="AI366" s="115"/>
      <c r="AJ366" s="309"/>
      <c r="AK366" s="2"/>
      <c r="AL366" s="1"/>
      <c r="AM366" s="1"/>
      <c r="AN366" s="1"/>
    </row>
    <row r="367" spans="1:40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3"/>
      <c r="AF367" s="115"/>
      <c r="AG367" s="115"/>
      <c r="AH367" s="296"/>
      <c r="AI367" s="115"/>
      <c r="AJ367" s="309"/>
      <c r="AK367" s="2"/>
      <c r="AL367" s="1"/>
      <c r="AM367" s="1"/>
      <c r="AN367" s="1"/>
    </row>
    <row r="368" spans="1:40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3"/>
      <c r="AF368" s="115"/>
      <c r="AG368" s="115"/>
      <c r="AH368" s="296"/>
      <c r="AI368" s="115"/>
      <c r="AJ368" s="309"/>
      <c r="AK368" s="2"/>
      <c r="AL368" s="1"/>
      <c r="AM368" s="1"/>
      <c r="AN368" s="1"/>
    </row>
    <row r="369" spans="1:40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3"/>
      <c r="AF369" s="115"/>
      <c r="AG369" s="115"/>
      <c r="AH369" s="296"/>
      <c r="AI369" s="115"/>
      <c r="AJ369" s="309"/>
      <c r="AK369" s="2"/>
      <c r="AL369" s="1"/>
      <c r="AM369" s="1"/>
      <c r="AN369" s="1"/>
    </row>
    <row r="370" spans="1:40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3"/>
      <c r="AF370" s="115"/>
      <c r="AG370" s="115"/>
      <c r="AH370" s="296"/>
      <c r="AI370" s="115"/>
      <c r="AJ370" s="309"/>
      <c r="AK370" s="2"/>
      <c r="AL370" s="1"/>
      <c r="AM370" s="1"/>
      <c r="AN370" s="1"/>
    </row>
    <row r="371" spans="1:40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3"/>
      <c r="AF371" s="115"/>
      <c r="AG371" s="115"/>
      <c r="AH371" s="296"/>
      <c r="AI371" s="115"/>
      <c r="AJ371" s="309"/>
      <c r="AK371" s="2"/>
      <c r="AL371" s="1"/>
      <c r="AM371" s="1"/>
      <c r="AN371" s="1"/>
    </row>
    <row r="372" spans="1:40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3"/>
      <c r="AF372" s="115"/>
      <c r="AG372" s="115"/>
      <c r="AH372" s="296"/>
      <c r="AI372" s="115"/>
      <c r="AJ372" s="309"/>
      <c r="AK372" s="2"/>
      <c r="AL372" s="1"/>
      <c r="AM372" s="1"/>
      <c r="AN372" s="1"/>
    </row>
    <row r="373" spans="1:40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3"/>
      <c r="AF373" s="115"/>
      <c r="AG373" s="115"/>
      <c r="AH373" s="296"/>
      <c r="AI373" s="115"/>
      <c r="AJ373" s="309"/>
      <c r="AK373" s="2"/>
      <c r="AL373" s="1"/>
      <c r="AM373" s="1"/>
      <c r="AN373" s="1"/>
    </row>
    <row r="374" spans="1:40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3"/>
      <c r="AF374" s="115"/>
      <c r="AG374" s="115"/>
      <c r="AH374" s="296"/>
      <c r="AI374" s="115"/>
      <c r="AJ374" s="309"/>
      <c r="AK374" s="2"/>
      <c r="AL374" s="1"/>
      <c r="AM374" s="1"/>
      <c r="AN374" s="1"/>
    </row>
    <row r="375" spans="1:40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3"/>
      <c r="AF375" s="115"/>
      <c r="AG375" s="115"/>
      <c r="AH375" s="296"/>
      <c r="AI375" s="115"/>
      <c r="AJ375" s="309"/>
      <c r="AK375" s="2"/>
      <c r="AL375" s="1"/>
      <c r="AM375" s="1"/>
      <c r="AN375" s="1"/>
    </row>
    <row r="376" spans="1:40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3"/>
      <c r="AF376" s="115"/>
      <c r="AG376" s="115"/>
      <c r="AH376" s="296"/>
      <c r="AI376" s="115"/>
      <c r="AJ376" s="309"/>
      <c r="AK376" s="2"/>
      <c r="AL376" s="1"/>
      <c r="AM376" s="1"/>
      <c r="AN376" s="1"/>
    </row>
    <row r="377" spans="1:40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3"/>
      <c r="AF377" s="115"/>
      <c r="AG377" s="115"/>
      <c r="AH377" s="296"/>
      <c r="AI377" s="115"/>
      <c r="AJ377" s="309"/>
      <c r="AK377" s="2"/>
      <c r="AL377" s="1"/>
      <c r="AM377" s="1"/>
      <c r="AN377" s="1"/>
    </row>
    <row r="378" spans="1:40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3"/>
      <c r="AF378" s="115"/>
      <c r="AG378" s="115"/>
      <c r="AH378" s="296"/>
      <c r="AI378" s="115"/>
      <c r="AJ378" s="309"/>
      <c r="AK378" s="2"/>
      <c r="AL378" s="1"/>
      <c r="AM378" s="1"/>
      <c r="AN378" s="1"/>
    </row>
    <row r="379" spans="1:40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3"/>
      <c r="AF379" s="115"/>
      <c r="AG379" s="115"/>
      <c r="AH379" s="296"/>
      <c r="AI379" s="115"/>
      <c r="AJ379" s="309"/>
      <c r="AK379" s="2"/>
      <c r="AL379" s="1"/>
      <c r="AM379" s="1"/>
      <c r="AN379" s="1"/>
    </row>
    <row r="380" spans="1:40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3"/>
      <c r="AF380" s="115"/>
      <c r="AG380" s="115"/>
      <c r="AH380" s="296"/>
      <c r="AI380" s="115"/>
      <c r="AJ380" s="309"/>
      <c r="AK380" s="2"/>
      <c r="AL380" s="1"/>
      <c r="AM380" s="1"/>
      <c r="AN380" s="1"/>
    </row>
    <row r="381" spans="1:40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3"/>
      <c r="AF381" s="115"/>
      <c r="AG381" s="115"/>
      <c r="AH381" s="296"/>
      <c r="AI381" s="115"/>
      <c r="AJ381" s="309"/>
      <c r="AK381" s="2"/>
      <c r="AL381" s="1"/>
      <c r="AM381" s="1"/>
      <c r="AN381" s="1"/>
    </row>
    <row r="382" spans="1:40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3"/>
      <c r="AF382" s="115"/>
      <c r="AG382" s="115"/>
      <c r="AH382" s="296"/>
      <c r="AI382" s="115"/>
      <c r="AJ382" s="309"/>
      <c r="AK382" s="2"/>
      <c r="AL382" s="1"/>
      <c r="AM382" s="1"/>
      <c r="AN382" s="1"/>
    </row>
    <row r="383" spans="1:40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3"/>
      <c r="AF383" s="115"/>
      <c r="AG383" s="115"/>
      <c r="AH383" s="296"/>
      <c r="AI383" s="115"/>
      <c r="AJ383" s="309"/>
      <c r="AK383" s="2"/>
      <c r="AL383" s="1"/>
      <c r="AM383" s="1"/>
      <c r="AN383" s="1"/>
    </row>
    <row r="384" spans="1:40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3"/>
      <c r="AF384" s="115"/>
      <c r="AG384" s="115"/>
      <c r="AH384" s="296"/>
      <c r="AI384" s="115"/>
      <c r="AJ384" s="309"/>
      <c r="AK384" s="2"/>
      <c r="AL384" s="1"/>
      <c r="AM384" s="1"/>
      <c r="AN384" s="1"/>
    </row>
    <row r="385" spans="1:40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3"/>
      <c r="AF385" s="115"/>
      <c r="AG385" s="115"/>
      <c r="AH385" s="296"/>
      <c r="AI385" s="115"/>
      <c r="AJ385" s="309"/>
      <c r="AK385" s="2"/>
      <c r="AL385" s="1"/>
      <c r="AM385" s="1"/>
      <c r="AN385" s="1"/>
    </row>
    <row r="386" spans="1:40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3"/>
      <c r="AF386" s="115"/>
      <c r="AG386" s="115"/>
      <c r="AH386" s="296"/>
      <c r="AI386" s="115"/>
      <c r="AJ386" s="309"/>
      <c r="AK386" s="2"/>
      <c r="AL386" s="1"/>
      <c r="AM386" s="1"/>
      <c r="AN386" s="1"/>
    </row>
    <row r="387" spans="1:40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3"/>
      <c r="AF387" s="115"/>
      <c r="AG387" s="115"/>
      <c r="AH387" s="296"/>
      <c r="AI387" s="115"/>
      <c r="AJ387" s="309"/>
      <c r="AK387" s="2"/>
      <c r="AL387" s="1"/>
      <c r="AM387" s="1"/>
      <c r="AN387" s="1"/>
    </row>
    <row r="388" spans="1:40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3"/>
      <c r="AF388" s="115"/>
      <c r="AG388" s="115"/>
      <c r="AH388" s="296"/>
      <c r="AI388" s="115"/>
      <c r="AJ388" s="309"/>
      <c r="AK388" s="2"/>
      <c r="AL388" s="1"/>
      <c r="AM388" s="1"/>
      <c r="AN388" s="1"/>
    </row>
    <row r="389" spans="1:40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3"/>
      <c r="AF389" s="115"/>
      <c r="AG389" s="115"/>
      <c r="AH389" s="296"/>
      <c r="AI389" s="115"/>
      <c r="AJ389" s="309"/>
      <c r="AK389" s="2"/>
      <c r="AL389" s="1"/>
      <c r="AM389" s="1"/>
      <c r="AN389" s="1"/>
    </row>
    <row r="390" spans="1:40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3"/>
      <c r="AF390" s="115"/>
      <c r="AG390" s="115"/>
      <c r="AH390" s="296"/>
      <c r="AI390" s="115"/>
      <c r="AJ390" s="309"/>
      <c r="AK390" s="2"/>
      <c r="AL390" s="1"/>
      <c r="AM390" s="1"/>
      <c r="AN390" s="1"/>
    </row>
    <row r="391" spans="1:40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3"/>
      <c r="AF391" s="115"/>
      <c r="AG391" s="115"/>
      <c r="AH391" s="296"/>
      <c r="AI391" s="115"/>
      <c r="AJ391" s="309"/>
      <c r="AK391" s="2"/>
      <c r="AL391" s="1"/>
      <c r="AM391" s="1"/>
      <c r="AN391" s="1"/>
    </row>
    <row r="392" spans="1:40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3"/>
      <c r="AF392" s="115"/>
      <c r="AG392" s="115"/>
      <c r="AH392" s="296"/>
      <c r="AI392" s="115"/>
      <c r="AJ392" s="309"/>
      <c r="AK392" s="2"/>
      <c r="AL392" s="1"/>
      <c r="AM392" s="1"/>
      <c r="AN392" s="1"/>
    </row>
    <row r="393" spans="1:40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3"/>
      <c r="AF393" s="115"/>
      <c r="AG393" s="115"/>
      <c r="AH393" s="296"/>
      <c r="AI393" s="115"/>
      <c r="AJ393" s="309"/>
      <c r="AK393" s="2"/>
      <c r="AL393" s="1"/>
      <c r="AM393" s="1"/>
      <c r="AN393" s="1"/>
    </row>
    <row r="394" spans="1:40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3"/>
      <c r="AF394" s="115"/>
      <c r="AG394" s="115"/>
      <c r="AH394" s="296"/>
      <c r="AI394" s="115"/>
      <c r="AJ394" s="309"/>
      <c r="AK394" s="2"/>
      <c r="AL394" s="1"/>
      <c r="AM394" s="1"/>
      <c r="AN394" s="1"/>
    </row>
    <row r="395" spans="1:40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3"/>
      <c r="AF395" s="115"/>
      <c r="AG395" s="115"/>
      <c r="AH395" s="296"/>
      <c r="AI395" s="115"/>
      <c r="AJ395" s="309"/>
      <c r="AK395" s="2"/>
      <c r="AL395" s="1"/>
      <c r="AM395" s="1"/>
      <c r="AN395" s="1"/>
    </row>
    <row r="396" spans="1:40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3"/>
      <c r="AF396" s="115"/>
      <c r="AG396" s="115"/>
      <c r="AH396" s="296"/>
      <c r="AI396" s="115"/>
      <c r="AJ396" s="309"/>
      <c r="AK396" s="2"/>
      <c r="AL396" s="1"/>
      <c r="AM396" s="1"/>
      <c r="AN396" s="1"/>
    </row>
    <row r="397" spans="1:40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3"/>
      <c r="AF397" s="115"/>
      <c r="AG397" s="115"/>
      <c r="AH397" s="296"/>
      <c r="AI397" s="115"/>
      <c r="AJ397" s="309"/>
      <c r="AK397" s="2"/>
      <c r="AL397" s="1"/>
      <c r="AM397" s="1"/>
      <c r="AN397" s="1"/>
    </row>
    <row r="398" spans="1:40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3"/>
      <c r="AF398" s="115"/>
      <c r="AG398" s="115"/>
      <c r="AH398" s="296"/>
      <c r="AI398" s="115"/>
      <c r="AJ398" s="309"/>
      <c r="AK398" s="2"/>
      <c r="AL398" s="1"/>
      <c r="AM398" s="1"/>
      <c r="AN398" s="1"/>
    </row>
    <row r="399" spans="1:40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3"/>
      <c r="AF399" s="115"/>
      <c r="AG399" s="115"/>
      <c r="AH399" s="296"/>
      <c r="AI399" s="115"/>
      <c r="AJ399" s="309"/>
      <c r="AK399" s="2"/>
      <c r="AL399" s="1"/>
      <c r="AM399" s="1"/>
      <c r="AN399" s="1"/>
    </row>
    <row r="400" spans="1:40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3"/>
      <c r="AF400" s="115"/>
      <c r="AG400" s="115"/>
      <c r="AH400" s="296"/>
      <c r="AI400" s="115"/>
      <c r="AJ400" s="309"/>
      <c r="AK400" s="2"/>
      <c r="AL400" s="1"/>
      <c r="AM400" s="1"/>
      <c r="AN400" s="1"/>
    </row>
    <row r="401" spans="1:40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3"/>
      <c r="AF401" s="115"/>
      <c r="AG401" s="115"/>
      <c r="AH401" s="296"/>
      <c r="AI401" s="115"/>
      <c r="AJ401" s="309"/>
      <c r="AK401" s="2"/>
      <c r="AL401" s="1"/>
      <c r="AM401" s="1"/>
      <c r="AN401" s="1"/>
    </row>
    <row r="402" spans="1:40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3"/>
      <c r="AF402" s="115"/>
      <c r="AG402" s="115"/>
      <c r="AH402" s="296"/>
      <c r="AI402" s="115"/>
      <c r="AJ402" s="309"/>
      <c r="AK402" s="2"/>
      <c r="AL402" s="1"/>
      <c r="AM402" s="1"/>
      <c r="AN402" s="1"/>
    </row>
    <row r="403" spans="1:40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3"/>
      <c r="AF403" s="115"/>
      <c r="AG403" s="115"/>
      <c r="AH403" s="296"/>
      <c r="AI403" s="115"/>
      <c r="AJ403" s="309"/>
      <c r="AK403" s="2"/>
      <c r="AL403" s="1"/>
      <c r="AM403" s="1"/>
      <c r="AN403" s="1"/>
    </row>
    <row r="404" spans="1:40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3"/>
      <c r="AF404" s="115"/>
      <c r="AG404" s="115"/>
      <c r="AH404" s="296"/>
      <c r="AI404" s="115"/>
      <c r="AJ404" s="309"/>
      <c r="AK404" s="2"/>
      <c r="AL404" s="1"/>
      <c r="AM404" s="1"/>
      <c r="AN404" s="1"/>
    </row>
    <row r="405" spans="1:40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3"/>
      <c r="AF405" s="115"/>
      <c r="AG405" s="115"/>
      <c r="AH405" s="296"/>
      <c r="AI405" s="115"/>
      <c r="AJ405" s="309"/>
      <c r="AK405" s="2"/>
      <c r="AL405" s="1"/>
      <c r="AM405" s="1"/>
      <c r="AN405" s="1"/>
    </row>
    <row r="406" spans="1:40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3"/>
      <c r="AF406" s="115"/>
      <c r="AG406" s="115"/>
      <c r="AH406" s="296"/>
      <c r="AI406" s="115"/>
      <c r="AJ406" s="309"/>
      <c r="AK406" s="2"/>
      <c r="AL406" s="1"/>
      <c r="AM406" s="1"/>
      <c r="AN406" s="1"/>
    </row>
    <row r="407" spans="1:40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3"/>
      <c r="AF407" s="115"/>
      <c r="AG407" s="115"/>
      <c r="AH407" s="296"/>
      <c r="AI407" s="115"/>
      <c r="AJ407" s="309"/>
      <c r="AK407" s="2"/>
      <c r="AL407" s="1"/>
      <c r="AM407" s="1"/>
      <c r="AN407" s="1"/>
    </row>
    <row r="408" spans="1:40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3"/>
      <c r="AF408" s="115"/>
      <c r="AG408" s="115"/>
      <c r="AH408" s="296"/>
      <c r="AI408" s="115"/>
      <c r="AJ408" s="309"/>
      <c r="AK408" s="2"/>
      <c r="AL408" s="1"/>
      <c r="AM408" s="1"/>
      <c r="AN408" s="1"/>
    </row>
    <row r="409" spans="1:40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3"/>
      <c r="AF409" s="115"/>
      <c r="AG409" s="115"/>
      <c r="AH409" s="296"/>
      <c r="AI409" s="115"/>
      <c r="AJ409" s="309"/>
      <c r="AK409" s="2"/>
      <c r="AL409" s="1"/>
      <c r="AM409" s="1"/>
      <c r="AN409" s="1"/>
    </row>
    <row r="410" spans="1:40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3"/>
      <c r="AF410" s="115"/>
      <c r="AG410" s="115"/>
      <c r="AH410" s="296"/>
      <c r="AI410" s="115"/>
      <c r="AJ410" s="309"/>
      <c r="AK410" s="2"/>
      <c r="AL410" s="1"/>
      <c r="AM410" s="1"/>
      <c r="AN410" s="1"/>
    </row>
    <row r="411" spans="1:40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3"/>
      <c r="AF411" s="115"/>
      <c r="AG411" s="115"/>
      <c r="AH411" s="296"/>
      <c r="AI411" s="115"/>
      <c r="AJ411" s="309"/>
      <c r="AK411" s="2"/>
      <c r="AL411" s="1"/>
      <c r="AM411" s="1"/>
      <c r="AN411" s="1"/>
    </row>
    <row r="412" spans="1:40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3"/>
      <c r="AF412" s="115"/>
      <c r="AG412" s="115"/>
      <c r="AH412" s="296"/>
      <c r="AI412" s="115"/>
      <c r="AJ412" s="309"/>
      <c r="AK412" s="2"/>
      <c r="AL412" s="1"/>
      <c r="AM412" s="1"/>
      <c r="AN412" s="1"/>
    </row>
    <row r="413" spans="1:40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3"/>
      <c r="AF413" s="115"/>
      <c r="AG413" s="115"/>
      <c r="AH413" s="296"/>
      <c r="AI413" s="115"/>
      <c r="AJ413" s="309"/>
      <c r="AK413" s="2"/>
      <c r="AL413" s="1"/>
      <c r="AM413" s="1"/>
      <c r="AN413" s="1"/>
    </row>
    <row r="414" spans="1:40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3"/>
      <c r="AF414" s="115"/>
      <c r="AG414" s="115"/>
      <c r="AH414" s="296"/>
      <c r="AI414" s="115"/>
      <c r="AJ414" s="309"/>
      <c r="AK414" s="2"/>
      <c r="AL414" s="1"/>
      <c r="AM414" s="1"/>
      <c r="AN414" s="1"/>
    </row>
    <row r="415" spans="1:40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3"/>
      <c r="AF415" s="115"/>
      <c r="AG415" s="115"/>
      <c r="AH415" s="296"/>
      <c r="AI415" s="115"/>
      <c r="AJ415" s="309"/>
      <c r="AK415" s="2"/>
      <c r="AL415" s="1"/>
      <c r="AM415" s="1"/>
      <c r="AN415" s="1"/>
    </row>
    <row r="416" spans="1:40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3"/>
      <c r="AF416" s="115"/>
      <c r="AG416" s="115"/>
      <c r="AH416" s="296"/>
      <c r="AI416" s="115"/>
      <c r="AJ416" s="309"/>
      <c r="AK416" s="2"/>
      <c r="AL416" s="1"/>
      <c r="AM416" s="1"/>
      <c r="AN416" s="1"/>
    </row>
    <row r="417" spans="1:40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3"/>
      <c r="AF417" s="115"/>
      <c r="AG417" s="115"/>
      <c r="AH417" s="296"/>
      <c r="AI417" s="115"/>
      <c r="AJ417" s="309"/>
      <c r="AK417" s="2"/>
      <c r="AL417" s="1"/>
      <c r="AM417" s="1"/>
      <c r="AN417" s="1"/>
    </row>
    <row r="418" spans="1:40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3"/>
      <c r="AF418" s="115"/>
      <c r="AG418" s="115"/>
      <c r="AH418" s="296"/>
      <c r="AI418" s="115"/>
      <c r="AJ418" s="309"/>
      <c r="AK418" s="2"/>
      <c r="AL418" s="1"/>
      <c r="AM418" s="1"/>
      <c r="AN418" s="1"/>
    </row>
    <row r="419" spans="1:40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3"/>
      <c r="AF419" s="115"/>
      <c r="AG419" s="115"/>
      <c r="AH419" s="296"/>
      <c r="AI419" s="115"/>
      <c r="AJ419" s="309"/>
      <c r="AK419" s="2"/>
      <c r="AL419" s="1"/>
      <c r="AM419" s="1"/>
      <c r="AN419" s="1"/>
    </row>
    <row r="420" spans="1:40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3"/>
      <c r="AF420" s="115"/>
      <c r="AG420" s="115"/>
      <c r="AH420" s="296"/>
      <c r="AI420" s="115"/>
      <c r="AJ420" s="309"/>
      <c r="AK420" s="2"/>
      <c r="AL420" s="1"/>
      <c r="AM420" s="1"/>
      <c r="AN420" s="1"/>
    </row>
    <row r="421" spans="1:40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3"/>
      <c r="AF421" s="115"/>
      <c r="AG421" s="115"/>
      <c r="AH421" s="296"/>
      <c r="AI421" s="115"/>
      <c r="AJ421" s="309"/>
      <c r="AK421" s="2"/>
      <c r="AL421" s="1"/>
      <c r="AM421" s="1"/>
      <c r="AN421" s="1"/>
    </row>
    <row r="422" spans="1:40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3"/>
      <c r="AF422" s="115"/>
      <c r="AG422" s="115"/>
      <c r="AH422" s="296"/>
      <c r="AI422" s="115"/>
      <c r="AJ422" s="309"/>
      <c r="AK422" s="2"/>
      <c r="AL422" s="1"/>
      <c r="AM422" s="1"/>
      <c r="AN422" s="1"/>
    </row>
    <row r="423" spans="1:40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3"/>
      <c r="AF423" s="115"/>
      <c r="AG423" s="115"/>
      <c r="AH423" s="296"/>
      <c r="AI423" s="115"/>
      <c r="AJ423" s="309"/>
      <c r="AK423" s="2"/>
      <c r="AL423" s="1"/>
      <c r="AM423" s="1"/>
      <c r="AN423" s="1"/>
    </row>
    <row r="424" spans="1:40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3"/>
      <c r="AF424" s="115"/>
      <c r="AG424" s="115"/>
      <c r="AH424" s="296"/>
      <c r="AI424" s="115"/>
      <c r="AJ424" s="309"/>
      <c r="AK424" s="2"/>
      <c r="AL424" s="1"/>
      <c r="AM424" s="1"/>
      <c r="AN424" s="1"/>
    </row>
    <row r="425" spans="1:40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3"/>
      <c r="AF425" s="115"/>
      <c r="AG425" s="115"/>
      <c r="AH425" s="296"/>
      <c r="AI425" s="115"/>
      <c r="AJ425" s="309"/>
      <c r="AK425" s="2"/>
      <c r="AL425" s="1"/>
      <c r="AM425" s="1"/>
      <c r="AN425" s="1"/>
    </row>
    <row r="426" spans="1:40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3"/>
      <c r="AF426" s="115"/>
      <c r="AG426" s="115"/>
      <c r="AH426" s="296"/>
      <c r="AI426" s="115"/>
      <c r="AJ426" s="309"/>
      <c r="AK426" s="2"/>
      <c r="AL426" s="1"/>
      <c r="AM426" s="1"/>
      <c r="AN426" s="1"/>
    </row>
    <row r="427" spans="1:40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3"/>
      <c r="AF427" s="115"/>
      <c r="AG427" s="115"/>
      <c r="AH427" s="296"/>
      <c r="AI427" s="115"/>
      <c r="AJ427" s="309"/>
      <c r="AK427" s="2"/>
      <c r="AL427" s="1"/>
      <c r="AM427" s="1"/>
      <c r="AN427" s="1"/>
    </row>
    <row r="428" spans="1:40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3"/>
      <c r="AF428" s="115"/>
      <c r="AG428" s="115"/>
      <c r="AH428" s="296"/>
      <c r="AI428" s="115"/>
      <c r="AJ428" s="309"/>
      <c r="AK428" s="2"/>
      <c r="AL428" s="1"/>
      <c r="AM428" s="1"/>
      <c r="AN428" s="1"/>
    </row>
    <row r="429" spans="1:40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3"/>
      <c r="AF429" s="115"/>
      <c r="AG429" s="115"/>
      <c r="AH429" s="296"/>
      <c r="AI429" s="115"/>
      <c r="AJ429" s="309"/>
      <c r="AK429" s="2"/>
      <c r="AL429" s="1"/>
      <c r="AM429" s="1"/>
      <c r="AN429" s="1"/>
    </row>
    <row r="430" spans="1:40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3"/>
      <c r="AF430" s="115"/>
      <c r="AG430" s="115"/>
      <c r="AH430" s="296"/>
      <c r="AI430" s="115"/>
      <c r="AJ430" s="309"/>
      <c r="AK430" s="2"/>
      <c r="AL430" s="1"/>
      <c r="AM430" s="1"/>
      <c r="AN430" s="1"/>
    </row>
    <row r="431" spans="1:40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3"/>
      <c r="AF431" s="115"/>
      <c r="AG431" s="115"/>
      <c r="AH431" s="296"/>
      <c r="AI431" s="115"/>
      <c r="AJ431" s="309"/>
      <c r="AK431" s="2"/>
      <c r="AL431" s="1"/>
      <c r="AM431" s="1"/>
      <c r="AN431" s="1"/>
    </row>
    <row r="432" spans="1:40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3"/>
      <c r="AF432" s="115"/>
      <c r="AG432" s="115"/>
      <c r="AH432" s="296"/>
      <c r="AI432" s="115"/>
      <c r="AJ432" s="309"/>
      <c r="AK432" s="2"/>
      <c r="AL432" s="1"/>
      <c r="AM432" s="1"/>
      <c r="AN432" s="1"/>
    </row>
    <row r="433" spans="1:40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3"/>
      <c r="AF433" s="115"/>
      <c r="AG433" s="115"/>
      <c r="AH433" s="296"/>
      <c r="AI433" s="115"/>
      <c r="AJ433" s="309"/>
      <c r="AK433" s="2"/>
      <c r="AL433" s="1"/>
      <c r="AM433" s="1"/>
      <c r="AN433" s="1"/>
    </row>
    <row r="434" spans="1:40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3"/>
      <c r="AF434" s="115"/>
      <c r="AG434" s="115"/>
      <c r="AH434" s="296"/>
      <c r="AI434" s="115"/>
      <c r="AJ434" s="309"/>
      <c r="AK434" s="2"/>
      <c r="AL434" s="1"/>
      <c r="AM434" s="1"/>
      <c r="AN434" s="1"/>
    </row>
    <row r="435" spans="1:40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3"/>
      <c r="AF435" s="115"/>
      <c r="AG435" s="115"/>
      <c r="AH435" s="296"/>
      <c r="AI435" s="115"/>
      <c r="AJ435" s="309"/>
      <c r="AK435" s="2"/>
      <c r="AL435" s="1"/>
      <c r="AM435" s="1"/>
      <c r="AN435" s="1"/>
    </row>
    <row r="436" spans="1:40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3"/>
      <c r="AF436" s="115"/>
      <c r="AG436" s="115"/>
      <c r="AH436" s="296"/>
      <c r="AI436" s="115"/>
      <c r="AJ436" s="309"/>
      <c r="AK436" s="2"/>
      <c r="AL436" s="1"/>
      <c r="AM436" s="1"/>
      <c r="AN436" s="1"/>
    </row>
    <row r="437" spans="1:40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3"/>
      <c r="AF437" s="115"/>
      <c r="AG437" s="115"/>
      <c r="AH437" s="296"/>
      <c r="AI437" s="115"/>
      <c r="AJ437" s="309"/>
      <c r="AK437" s="2"/>
      <c r="AL437" s="1"/>
      <c r="AM437" s="1"/>
      <c r="AN437" s="1"/>
    </row>
    <row r="438" spans="1:40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3"/>
      <c r="AF438" s="115"/>
      <c r="AG438" s="115"/>
      <c r="AH438" s="296"/>
      <c r="AI438" s="115"/>
      <c r="AJ438" s="309"/>
      <c r="AK438" s="2"/>
      <c r="AL438" s="1"/>
      <c r="AM438" s="1"/>
      <c r="AN438" s="1"/>
    </row>
    <row r="439" spans="1:40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3"/>
      <c r="AF439" s="115"/>
      <c r="AG439" s="115"/>
      <c r="AH439" s="296"/>
      <c r="AI439" s="115"/>
      <c r="AJ439" s="309"/>
      <c r="AK439" s="2"/>
      <c r="AL439" s="1"/>
      <c r="AM439" s="1"/>
      <c r="AN439" s="1"/>
    </row>
    <row r="440" spans="1:40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3"/>
      <c r="AF440" s="115"/>
      <c r="AG440" s="115"/>
      <c r="AH440" s="296"/>
      <c r="AI440" s="115"/>
      <c r="AJ440" s="309"/>
      <c r="AK440" s="2"/>
      <c r="AL440" s="1"/>
      <c r="AM440" s="1"/>
      <c r="AN440" s="1"/>
    </row>
    <row r="441" spans="1:40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3"/>
      <c r="AF441" s="115"/>
      <c r="AG441" s="115"/>
      <c r="AH441" s="296"/>
      <c r="AI441" s="115"/>
      <c r="AJ441" s="309"/>
      <c r="AK441" s="2"/>
      <c r="AL441" s="1"/>
      <c r="AM441" s="1"/>
      <c r="AN441" s="1"/>
    </row>
    <row r="442" spans="1:40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3"/>
      <c r="AF442" s="115"/>
      <c r="AG442" s="115"/>
      <c r="AH442" s="296"/>
      <c r="AI442" s="115"/>
      <c r="AJ442" s="309"/>
      <c r="AK442" s="2"/>
      <c r="AL442" s="1"/>
      <c r="AM442" s="1"/>
      <c r="AN442" s="1"/>
    </row>
    <row r="443" spans="1:40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3"/>
      <c r="AF443" s="115"/>
      <c r="AG443" s="115"/>
      <c r="AH443" s="296"/>
      <c r="AI443" s="115"/>
      <c r="AJ443" s="309"/>
      <c r="AK443" s="2"/>
      <c r="AL443" s="1"/>
      <c r="AM443" s="1"/>
      <c r="AN443" s="1"/>
    </row>
    <row r="444" spans="1:40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3"/>
      <c r="AF444" s="115"/>
      <c r="AG444" s="115"/>
      <c r="AH444" s="296"/>
      <c r="AI444" s="115"/>
      <c r="AJ444" s="309"/>
      <c r="AK444" s="2"/>
      <c r="AL444" s="1"/>
      <c r="AM444" s="1"/>
      <c r="AN444" s="1"/>
    </row>
    <row r="445" spans="1:40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3"/>
      <c r="AF445" s="115"/>
      <c r="AG445" s="115"/>
      <c r="AH445" s="296"/>
      <c r="AI445" s="115"/>
      <c r="AJ445" s="309"/>
      <c r="AK445" s="2"/>
      <c r="AL445" s="1"/>
      <c r="AM445" s="1"/>
      <c r="AN445" s="1"/>
    </row>
    <row r="446" spans="1:40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3"/>
      <c r="AF446" s="115"/>
      <c r="AG446" s="115"/>
      <c r="AH446" s="296"/>
      <c r="AI446" s="115"/>
      <c r="AJ446" s="309"/>
      <c r="AK446" s="2"/>
      <c r="AL446" s="1"/>
      <c r="AM446" s="1"/>
      <c r="AN446" s="1"/>
    </row>
    <row r="447" spans="1:40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3"/>
      <c r="AF447" s="115"/>
      <c r="AG447" s="115"/>
      <c r="AH447" s="296"/>
      <c r="AI447" s="115"/>
      <c r="AJ447" s="309"/>
      <c r="AK447" s="2"/>
      <c r="AL447" s="1"/>
      <c r="AM447" s="1"/>
      <c r="AN447" s="1"/>
    </row>
    <row r="448" spans="1:40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3"/>
      <c r="AF448" s="115"/>
      <c r="AG448" s="115"/>
      <c r="AH448" s="296"/>
      <c r="AI448" s="115"/>
      <c r="AJ448" s="309"/>
      <c r="AK448" s="2"/>
      <c r="AL448" s="1"/>
      <c r="AM448" s="1"/>
      <c r="AN448" s="1"/>
    </row>
    <row r="449" spans="1:40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3"/>
      <c r="AF449" s="115"/>
      <c r="AG449" s="115"/>
      <c r="AH449" s="296"/>
      <c r="AI449" s="115"/>
      <c r="AJ449" s="309"/>
      <c r="AK449" s="2"/>
      <c r="AL449" s="1"/>
      <c r="AM449" s="1"/>
      <c r="AN449" s="1"/>
    </row>
    <row r="450" spans="1:40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3"/>
      <c r="AF450" s="115"/>
      <c r="AG450" s="115"/>
      <c r="AH450" s="296"/>
      <c r="AI450" s="115"/>
      <c r="AJ450" s="309"/>
      <c r="AK450" s="2"/>
      <c r="AL450" s="1"/>
      <c r="AM450" s="1"/>
      <c r="AN450" s="1"/>
    </row>
    <row r="451" spans="1:40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3"/>
      <c r="AF451" s="115"/>
      <c r="AG451" s="115"/>
      <c r="AH451" s="296"/>
      <c r="AI451" s="115"/>
      <c r="AJ451" s="309"/>
      <c r="AK451" s="2"/>
      <c r="AL451" s="1"/>
      <c r="AM451" s="1"/>
      <c r="AN451" s="1"/>
    </row>
    <row r="452" spans="1:40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3"/>
      <c r="AF452" s="115"/>
      <c r="AG452" s="115"/>
      <c r="AH452" s="296"/>
      <c r="AI452" s="115"/>
      <c r="AJ452" s="309"/>
      <c r="AK452" s="2"/>
      <c r="AL452" s="1"/>
      <c r="AM452" s="1"/>
      <c r="AN452" s="1"/>
    </row>
    <row r="453" spans="1:40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3"/>
      <c r="AF453" s="115"/>
      <c r="AG453" s="115"/>
      <c r="AH453" s="296"/>
      <c r="AI453" s="115"/>
      <c r="AJ453" s="309"/>
      <c r="AK453" s="2"/>
      <c r="AL453" s="1"/>
      <c r="AM453" s="1"/>
      <c r="AN453" s="1"/>
    </row>
    <row r="454" spans="1:40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3"/>
      <c r="AF454" s="115"/>
      <c r="AG454" s="115"/>
      <c r="AH454" s="296"/>
      <c r="AI454" s="115"/>
      <c r="AJ454" s="309"/>
      <c r="AK454" s="2"/>
      <c r="AL454" s="1"/>
      <c r="AM454" s="1"/>
      <c r="AN454" s="1"/>
    </row>
    <row r="455" spans="1:40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3"/>
      <c r="AF455" s="115"/>
      <c r="AG455" s="115"/>
      <c r="AH455" s="296"/>
      <c r="AI455" s="115"/>
      <c r="AJ455" s="309"/>
      <c r="AK455" s="2"/>
      <c r="AL455" s="1"/>
      <c r="AM455" s="1"/>
      <c r="AN455" s="1"/>
    </row>
    <row r="456" spans="1:40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3"/>
      <c r="AF456" s="115"/>
      <c r="AG456" s="115"/>
      <c r="AH456" s="296"/>
      <c r="AI456" s="115"/>
      <c r="AJ456" s="309"/>
      <c r="AK456" s="2"/>
      <c r="AL456" s="1"/>
      <c r="AM456" s="1"/>
      <c r="AN456" s="1"/>
    </row>
    <row r="457" spans="1:40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3"/>
      <c r="AF457" s="115"/>
      <c r="AG457" s="115"/>
      <c r="AH457" s="296"/>
      <c r="AI457" s="115"/>
      <c r="AJ457" s="309"/>
      <c r="AK457" s="2"/>
      <c r="AL457" s="1"/>
      <c r="AM457" s="1"/>
      <c r="AN457" s="1"/>
    </row>
    <row r="458" spans="1:40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3"/>
      <c r="AF458" s="115"/>
      <c r="AG458" s="115"/>
      <c r="AH458" s="296"/>
      <c r="AI458" s="115"/>
      <c r="AJ458" s="309"/>
      <c r="AK458" s="2"/>
      <c r="AL458" s="1"/>
      <c r="AM458" s="1"/>
      <c r="AN458" s="1"/>
    </row>
    <row r="459" spans="1:40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3"/>
      <c r="AF459" s="115"/>
      <c r="AG459" s="115"/>
      <c r="AH459" s="296"/>
      <c r="AI459" s="115"/>
      <c r="AJ459" s="309"/>
      <c r="AK459" s="2"/>
      <c r="AL459" s="1"/>
      <c r="AM459" s="1"/>
      <c r="AN459" s="1"/>
    </row>
    <row r="460" spans="1:40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3"/>
      <c r="AF460" s="115"/>
      <c r="AG460" s="115"/>
      <c r="AH460" s="296"/>
      <c r="AI460" s="115"/>
      <c r="AJ460" s="309"/>
      <c r="AK460" s="2"/>
      <c r="AL460" s="1"/>
      <c r="AM460" s="1"/>
      <c r="AN460" s="1"/>
    </row>
    <row r="461" spans="1:40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3"/>
      <c r="AF461" s="115"/>
      <c r="AG461" s="115"/>
      <c r="AH461" s="296"/>
      <c r="AI461" s="115"/>
      <c r="AJ461" s="309"/>
      <c r="AK461" s="2"/>
      <c r="AL461" s="1"/>
      <c r="AM461" s="1"/>
      <c r="AN461" s="1"/>
    </row>
    <row r="462" spans="1:40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3"/>
      <c r="AF462" s="115"/>
      <c r="AG462" s="115"/>
      <c r="AH462" s="296"/>
      <c r="AI462" s="115"/>
      <c r="AJ462" s="309"/>
      <c r="AK462" s="2"/>
      <c r="AL462" s="1"/>
      <c r="AM462" s="1"/>
      <c r="AN462" s="1"/>
    </row>
    <row r="463" spans="1:40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3"/>
      <c r="AF463" s="115"/>
      <c r="AG463" s="115"/>
      <c r="AH463" s="296"/>
      <c r="AI463" s="115"/>
      <c r="AJ463" s="309"/>
      <c r="AK463" s="2"/>
      <c r="AL463" s="1"/>
      <c r="AM463" s="1"/>
      <c r="AN463" s="1"/>
    </row>
    <row r="464" spans="1:40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3"/>
      <c r="AF464" s="115"/>
      <c r="AG464" s="115"/>
      <c r="AH464" s="296"/>
      <c r="AI464" s="115"/>
      <c r="AJ464" s="309"/>
      <c r="AK464" s="2"/>
      <c r="AL464" s="1"/>
      <c r="AM464" s="1"/>
      <c r="AN464" s="1"/>
    </row>
    <row r="465" spans="1:40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3"/>
      <c r="AF465" s="115"/>
      <c r="AG465" s="115"/>
      <c r="AH465" s="296"/>
      <c r="AI465" s="115"/>
      <c r="AJ465" s="309"/>
      <c r="AK465" s="2"/>
      <c r="AL465" s="1"/>
      <c r="AM465" s="1"/>
      <c r="AN465" s="1"/>
    </row>
    <row r="466" spans="1:40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3"/>
      <c r="AF466" s="115"/>
      <c r="AG466" s="115"/>
      <c r="AH466" s="296"/>
      <c r="AI466" s="115"/>
      <c r="AJ466" s="309"/>
      <c r="AK466" s="2"/>
      <c r="AL466" s="1"/>
      <c r="AM466" s="1"/>
      <c r="AN466" s="1"/>
    </row>
    <row r="467" spans="1:40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3"/>
      <c r="AF467" s="115"/>
      <c r="AG467" s="115"/>
      <c r="AH467" s="296"/>
      <c r="AI467" s="115"/>
      <c r="AJ467" s="309"/>
      <c r="AK467" s="2"/>
      <c r="AL467" s="1"/>
      <c r="AM467" s="1"/>
      <c r="AN467" s="1"/>
    </row>
    <row r="468" spans="1:40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3"/>
      <c r="AF468" s="115"/>
      <c r="AG468" s="115"/>
      <c r="AH468" s="296"/>
      <c r="AI468" s="115"/>
      <c r="AJ468" s="309"/>
      <c r="AK468" s="2"/>
      <c r="AL468" s="1"/>
      <c r="AM468" s="1"/>
      <c r="AN468" s="1"/>
    </row>
    <row r="469" spans="1:40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3"/>
      <c r="AF469" s="115"/>
      <c r="AG469" s="115"/>
      <c r="AH469" s="296"/>
      <c r="AI469" s="115"/>
      <c r="AJ469" s="309"/>
      <c r="AK469" s="2"/>
      <c r="AL469" s="1"/>
      <c r="AM469" s="1"/>
      <c r="AN469" s="1"/>
    </row>
    <row r="470" spans="1:40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3"/>
      <c r="AF470" s="115"/>
      <c r="AG470" s="115"/>
      <c r="AH470" s="296"/>
      <c r="AI470" s="115"/>
      <c r="AJ470" s="309"/>
      <c r="AK470" s="2"/>
      <c r="AL470" s="1"/>
      <c r="AM470" s="1"/>
      <c r="AN470" s="1"/>
    </row>
    <row r="471" spans="1:40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3"/>
      <c r="AF471" s="115"/>
      <c r="AG471" s="115"/>
      <c r="AH471" s="296"/>
      <c r="AI471" s="115"/>
      <c r="AJ471" s="309"/>
      <c r="AK471" s="2"/>
      <c r="AL471" s="1"/>
      <c r="AM471" s="1"/>
      <c r="AN471" s="1"/>
    </row>
    <row r="472" spans="1:40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3"/>
      <c r="AF472" s="115"/>
      <c r="AG472" s="115"/>
      <c r="AH472" s="296"/>
      <c r="AI472" s="115"/>
      <c r="AJ472" s="309"/>
      <c r="AK472" s="2"/>
      <c r="AL472" s="1"/>
      <c r="AM472" s="1"/>
      <c r="AN472" s="1"/>
    </row>
    <row r="473" spans="1:40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3"/>
      <c r="AF473" s="115"/>
      <c r="AG473" s="115"/>
      <c r="AH473" s="296"/>
      <c r="AI473" s="115"/>
      <c r="AJ473" s="309"/>
      <c r="AK473" s="2"/>
      <c r="AL473" s="1"/>
      <c r="AM473" s="1"/>
      <c r="AN473" s="1"/>
    </row>
    <row r="474" spans="1:40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3"/>
      <c r="AF474" s="115"/>
      <c r="AG474" s="115"/>
      <c r="AH474" s="296"/>
      <c r="AI474" s="115"/>
      <c r="AJ474" s="309"/>
      <c r="AK474" s="2"/>
      <c r="AL474" s="1"/>
      <c r="AM474" s="1"/>
      <c r="AN474" s="1"/>
    </row>
    <row r="475" spans="1:40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3"/>
      <c r="AF475" s="115"/>
      <c r="AG475" s="115"/>
      <c r="AH475" s="296"/>
      <c r="AI475" s="115"/>
      <c r="AJ475" s="309"/>
      <c r="AK475" s="2"/>
      <c r="AL475" s="1"/>
      <c r="AM475" s="1"/>
      <c r="AN475" s="1"/>
    </row>
    <row r="476" spans="1:40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3"/>
      <c r="AF476" s="115"/>
      <c r="AG476" s="115"/>
      <c r="AH476" s="296"/>
      <c r="AI476" s="115"/>
      <c r="AJ476" s="309"/>
      <c r="AK476" s="2"/>
      <c r="AL476" s="1"/>
      <c r="AM476" s="1"/>
      <c r="AN476" s="1"/>
    </row>
    <row r="477" spans="1:40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3"/>
      <c r="AF477" s="115"/>
      <c r="AG477" s="115"/>
      <c r="AH477" s="296"/>
      <c r="AI477" s="115"/>
      <c r="AJ477" s="309"/>
      <c r="AK477" s="2"/>
      <c r="AL477" s="1"/>
      <c r="AM477" s="1"/>
      <c r="AN477" s="1"/>
    </row>
    <row r="478" spans="1:40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3"/>
      <c r="AF478" s="115"/>
      <c r="AG478" s="115"/>
      <c r="AH478" s="296"/>
      <c r="AI478" s="115"/>
      <c r="AJ478" s="309"/>
      <c r="AK478" s="2"/>
      <c r="AL478" s="1"/>
      <c r="AM478" s="1"/>
      <c r="AN478" s="1"/>
    </row>
    <row r="479" spans="1:40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3"/>
      <c r="AF479" s="115"/>
      <c r="AG479" s="115"/>
      <c r="AH479" s="296"/>
      <c r="AI479" s="115"/>
      <c r="AJ479" s="309"/>
      <c r="AK479" s="2"/>
      <c r="AL479" s="1"/>
      <c r="AM479" s="1"/>
      <c r="AN479" s="1"/>
    </row>
    <row r="480" spans="1:40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3"/>
      <c r="AF480" s="115"/>
      <c r="AG480" s="115"/>
      <c r="AH480" s="296"/>
      <c r="AI480" s="115"/>
      <c r="AJ480" s="309"/>
      <c r="AK480" s="2"/>
      <c r="AL480" s="1"/>
      <c r="AM480" s="1"/>
      <c r="AN480" s="1"/>
    </row>
    <row r="481" spans="1:40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3"/>
      <c r="AF481" s="115"/>
      <c r="AG481" s="115"/>
      <c r="AH481" s="296"/>
      <c r="AI481" s="115"/>
      <c r="AJ481" s="309"/>
      <c r="AK481" s="2"/>
      <c r="AL481" s="1"/>
      <c r="AM481" s="1"/>
      <c r="AN481" s="1"/>
    </row>
    <row r="482" spans="1:40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3"/>
      <c r="AF482" s="115"/>
      <c r="AG482" s="115"/>
      <c r="AH482" s="296"/>
      <c r="AI482" s="115"/>
      <c r="AJ482" s="309"/>
      <c r="AK482" s="2"/>
      <c r="AL482" s="1"/>
      <c r="AM482" s="1"/>
      <c r="AN482" s="1"/>
    </row>
    <row r="483" spans="1:40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3"/>
      <c r="AF483" s="115"/>
      <c r="AG483" s="115"/>
      <c r="AH483" s="296"/>
      <c r="AI483" s="115"/>
      <c r="AJ483" s="309"/>
      <c r="AK483" s="2"/>
      <c r="AL483" s="1"/>
      <c r="AM483" s="1"/>
      <c r="AN483" s="1"/>
    </row>
    <row r="484" spans="1:40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3"/>
      <c r="AF484" s="115"/>
      <c r="AG484" s="115"/>
      <c r="AH484" s="296"/>
      <c r="AI484" s="115"/>
      <c r="AJ484" s="309"/>
      <c r="AK484" s="2"/>
      <c r="AL484" s="1"/>
      <c r="AM484" s="1"/>
      <c r="AN484" s="1"/>
    </row>
    <row r="485" spans="1:40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3"/>
      <c r="AF485" s="115"/>
      <c r="AG485" s="115"/>
      <c r="AH485" s="296"/>
      <c r="AI485" s="115"/>
      <c r="AJ485" s="309"/>
      <c r="AK485" s="2"/>
      <c r="AL485" s="1"/>
      <c r="AM485" s="1"/>
      <c r="AN485" s="1"/>
    </row>
    <row r="486" spans="1:40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3"/>
      <c r="AF486" s="115"/>
      <c r="AG486" s="115"/>
      <c r="AH486" s="296"/>
      <c r="AI486" s="115"/>
      <c r="AJ486" s="309"/>
      <c r="AK486" s="2"/>
      <c r="AL486" s="1"/>
      <c r="AM486" s="1"/>
      <c r="AN486" s="1"/>
    </row>
    <row r="487" spans="1:40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3"/>
      <c r="AF487" s="115"/>
      <c r="AG487" s="115"/>
      <c r="AH487" s="296"/>
      <c r="AI487" s="115"/>
      <c r="AJ487" s="309"/>
      <c r="AK487" s="2"/>
      <c r="AL487" s="1"/>
      <c r="AM487" s="1"/>
      <c r="AN487" s="1"/>
    </row>
    <row r="488" spans="1:40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3"/>
      <c r="AF488" s="115"/>
      <c r="AG488" s="115"/>
      <c r="AH488" s="296"/>
      <c r="AI488" s="115"/>
      <c r="AJ488" s="309"/>
      <c r="AK488" s="2"/>
      <c r="AL488" s="1"/>
      <c r="AM488" s="1"/>
      <c r="AN488" s="1"/>
    </row>
    <row r="489" spans="1:40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3"/>
      <c r="AF489" s="115"/>
      <c r="AG489" s="115"/>
      <c r="AH489" s="296"/>
      <c r="AI489" s="115"/>
      <c r="AJ489" s="309"/>
      <c r="AK489" s="2"/>
      <c r="AL489" s="1"/>
      <c r="AM489" s="1"/>
      <c r="AN489" s="1"/>
    </row>
    <row r="490" spans="1:40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3"/>
      <c r="AF490" s="115"/>
      <c r="AG490" s="115"/>
      <c r="AH490" s="296"/>
      <c r="AI490" s="115"/>
      <c r="AJ490" s="309"/>
      <c r="AK490" s="2"/>
      <c r="AL490" s="1"/>
      <c r="AM490" s="1"/>
      <c r="AN490" s="1"/>
    </row>
    <row r="491" spans="1:40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3"/>
      <c r="AF491" s="115"/>
      <c r="AG491" s="115"/>
      <c r="AH491" s="296"/>
      <c r="AI491" s="115"/>
      <c r="AJ491" s="309"/>
      <c r="AK491" s="2"/>
      <c r="AL491" s="1"/>
      <c r="AM491" s="1"/>
      <c r="AN491" s="1"/>
    </row>
    <row r="492" spans="1:40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3"/>
      <c r="AF492" s="115"/>
      <c r="AG492" s="115"/>
      <c r="AH492" s="296"/>
      <c r="AI492" s="115"/>
      <c r="AJ492" s="309"/>
      <c r="AK492" s="2"/>
      <c r="AL492" s="1"/>
      <c r="AM492" s="1"/>
      <c r="AN492" s="1"/>
    </row>
    <row r="493" spans="1:40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3"/>
      <c r="AF493" s="115"/>
      <c r="AG493" s="115"/>
      <c r="AH493" s="296"/>
      <c r="AI493" s="115"/>
      <c r="AJ493" s="309"/>
      <c r="AK493" s="2"/>
      <c r="AL493" s="1"/>
      <c r="AM493" s="1"/>
      <c r="AN493" s="1"/>
    </row>
    <row r="494" spans="1:40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3"/>
      <c r="AF494" s="115"/>
      <c r="AG494" s="115"/>
      <c r="AH494" s="296"/>
      <c r="AI494" s="115"/>
      <c r="AJ494" s="309"/>
      <c r="AK494" s="2"/>
      <c r="AL494" s="1"/>
      <c r="AM494" s="1"/>
      <c r="AN494" s="1"/>
    </row>
    <row r="495" spans="1:40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3"/>
      <c r="AF495" s="115"/>
      <c r="AG495" s="115"/>
      <c r="AH495" s="296"/>
      <c r="AI495" s="115"/>
      <c r="AJ495" s="309"/>
      <c r="AK495" s="2"/>
      <c r="AL495" s="1"/>
      <c r="AM495" s="1"/>
      <c r="AN495" s="1"/>
    </row>
    <row r="496" spans="1:40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3"/>
      <c r="AF496" s="115"/>
      <c r="AG496" s="115"/>
      <c r="AH496" s="296"/>
      <c r="AI496" s="115"/>
      <c r="AJ496" s="309"/>
      <c r="AK496" s="2"/>
      <c r="AL496" s="1"/>
      <c r="AM496" s="1"/>
      <c r="AN496" s="1"/>
    </row>
    <row r="497" spans="1:40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3"/>
      <c r="AF497" s="115"/>
      <c r="AG497" s="115"/>
      <c r="AH497" s="296"/>
      <c r="AI497" s="115"/>
      <c r="AJ497" s="309"/>
      <c r="AK497" s="2"/>
      <c r="AL497" s="1"/>
      <c r="AM497" s="1"/>
      <c r="AN497" s="1"/>
    </row>
    <row r="498" spans="1:40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3"/>
      <c r="AF498" s="115"/>
      <c r="AG498" s="115"/>
      <c r="AH498" s="296"/>
      <c r="AI498" s="115"/>
      <c r="AJ498" s="309"/>
      <c r="AK498" s="2"/>
      <c r="AL498" s="1"/>
      <c r="AM498" s="1"/>
      <c r="AN498" s="1"/>
    </row>
    <row r="499" spans="1:40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3"/>
      <c r="AF499" s="115"/>
      <c r="AG499" s="115"/>
      <c r="AH499" s="296"/>
      <c r="AI499" s="115"/>
      <c r="AJ499" s="309"/>
      <c r="AK499" s="2"/>
      <c r="AL499" s="1"/>
      <c r="AM499" s="1"/>
      <c r="AN499" s="1"/>
    </row>
    <row r="500" spans="1:40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3"/>
      <c r="AF500" s="115"/>
      <c r="AG500" s="115"/>
      <c r="AH500" s="296"/>
      <c r="AI500" s="115"/>
      <c r="AJ500" s="309"/>
      <c r="AK500" s="2"/>
      <c r="AL500" s="1"/>
      <c r="AM500" s="1"/>
      <c r="AN500" s="1"/>
    </row>
    <row r="501" spans="1:40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3"/>
      <c r="AF501" s="115"/>
      <c r="AG501" s="115"/>
      <c r="AH501" s="296"/>
      <c r="AI501" s="115"/>
      <c r="AJ501" s="309"/>
      <c r="AK501" s="2"/>
      <c r="AL501" s="1"/>
      <c r="AM501" s="1"/>
      <c r="AN501" s="1"/>
    </row>
    <row r="502" spans="1:40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3"/>
      <c r="AF502" s="115"/>
      <c r="AG502" s="115"/>
      <c r="AH502" s="296"/>
      <c r="AI502" s="115"/>
      <c r="AJ502" s="309"/>
      <c r="AK502" s="2"/>
      <c r="AL502" s="1"/>
      <c r="AM502" s="1"/>
      <c r="AN502" s="1"/>
    </row>
    <row r="503" spans="1:40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3"/>
      <c r="AF503" s="115"/>
      <c r="AG503" s="115"/>
      <c r="AH503" s="296"/>
      <c r="AI503" s="115"/>
      <c r="AJ503" s="309"/>
      <c r="AK503" s="2"/>
      <c r="AL503" s="1"/>
      <c r="AM503" s="1"/>
      <c r="AN503" s="1"/>
    </row>
    <row r="504" spans="1:40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3"/>
      <c r="AF504" s="115"/>
      <c r="AG504" s="115"/>
      <c r="AH504" s="296"/>
      <c r="AI504" s="115"/>
      <c r="AJ504" s="309"/>
      <c r="AK504" s="2"/>
      <c r="AL504" s="1"/>
      <c r="AM504" s="1"/>
      <c r="AN504" s="1"/>
    </row>
    <row r="505" spans="1:40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3"/>
      <c r="AF505" s="115"/>
      <c r="AG505" s="115"/>
      <c r="AH505" s="296"/>
      <c r="AI505" s="115"/>
      <c r="AJ505" s="309"/>
      <c r="AK505" s="2"/>
      <c r="AL505" s="1"/>
      <c r="AM505" s="1"/>
      <c r="AN505" s="1"/>
    </row>
    <row r="506" spans="1:40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3"/>
      <c r="AF506" s="115"/>
      <c r="AG506" s="115"/>
      <c r="AH506" s="296"/>
      <c r="AI506" s="115"/>
      <c r="AJ506" s="309"/>
      <c r="AK506" s="2"/>
      <c r="AL506" s="1"/>
      <c r="AM506" s="1"/>
      <c r="AN506" s="1"/>
    </row>
    <row r="507" spans="1:40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3"/>
      <c r="AF507" s="115"/>
      <c r="AG507" s="115"/>
      <c r="AH507" s="296"/>
      <c r="AI507" s="115"/>
      <c r="AJ507" s="309"/>
      <c r="AK507" s="2"/>
      <c r="AL507" s="1"/>
      <c r="AM507" s="1"/>
      <c r="AN507" s="1"/>
    </row>
    <row r="508" spans="1:40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3"/>
      <c r="AF508" s="115"/>
      <c r="AG508" s="115"/>
      <c r="AH508" s="296"/>
      <c r="AI508" s="115"/>
      <c r="AJ508" s="309"/>
      <c r="AK508" s="2"/>
      <c r="AL508" s="1"/>
      <c r="AM508" s="1"/>
      <c r="AN508" s="1"/>
    </row>
    <row r="509" spans="1:40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3"/>
      <c r="AF509" s="115"/>
      <c r="AG509" s="115"/>
      <c r="AH509" s="296"/>
      <c r="AI509" s="115"/>
      <c r="AJ509" s="309"/>
      <c r="AK509" s="2"/>
      <c r="AL509" s="1"/>
      <c r="AM509" s="1"/>
      <c r="AN509" s="1"/>
    </row>
    <row r="510" spans="1:40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3"/>
      <c r="AF510" s="115"/>
      <c r="AG510" s="115"/>
      <c r="AH510" s="296"/>
      <c r="AI510" s="115"/>
      <c r="AJ510" s="309"/>
      <c r="AK510" s="2"/>
      <c r="AL510" s="1"/>
      <c r="AM510" s="1"/>
      <c r="AN510" s="1"/>
    </row>
    <row r="511" spans="1:40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3"/>
      <c r="AF511" s="115"/>
      <c r="AG511" s="115"/>
      <c r="AH511" s="296"/>
      <c r="AI511" s="115"/>
      <c r="AJ511" s="309"/>
      <c r="AK511" s="2"/>
      <c r="AL511" s="1"/>
      <c r="AM511" s="1"/>
      <c r="AN511" s="1"/>
    </row>
    <row r="512" spans="1:40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3"/>
      <c r="AF512" s="115"/>
      <c r="AG512" s="115"/>
      <c r="AH512" s="296"/>
      <c r="AI512" s="115"/>
      <c r="AJ512" s="309"/>
      <c r="AK512" s="2"/>
      <c r="AL512" s="1"/>
      <c r="AM512" s="1"/>
      <c r="AN512" s="1"/>
    </row>
    <row r="513" spans="1:40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3"/>
      <c r="AF513" s="115"/>
      <c r="AG513" s="115"/>
      <c r="AH513" s="296"/>
      <c r="AI513" s="115"/>
      <c r="AJ513" s="309"/>
      <c r="AK513" s="2"/>
      <c r="AL513" s="1"/>
      <c r="AM513" s="1"/>
      <c r="AN513" s="1"/>
    </row>
    <row r="514" spans="1:40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3"/>
      <c r="AF514" s="115"/>
      <c r="AG514" s="115"/>
      <c r="AH514" s="296"/>
      <c r="AI514" s="115"/>
      <c r="AJ514" s="309"/>
      <c r="AK514" s="2"/>
      <c r="AL514" s="1"/>
      <c r="AM514" s="1"/>
      <c r="AN514" s="1"/>
    </row>
    <row r="515" spans="1:40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3"/>
      <c r="AF515" s="115"/>
      <c r="AG515" s="115"/>
      <c r="AH515" s="296"/>
      <c r="AI515" s="115"/>
      <c r="AJ515" s="309"/>
      <c r="AK515" s="2"/>
      <c r="AL515" s="1"/>
      <c r="AM515" s="1"/>
      <c r="AN515" s="1"/>
    </row>
    <row r="516" spans="1:40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3"/>
      <c r="AF516" s="115"/>
      <c r="AG516" s="115"/>
      <c r="AH516" s="296"/>
      <c r="AI516" s="115"/>
      <c r="AJ516" s="309"/>
      <c r="AK516" s="2"/>
      <c r="AL516" s="1"/>
      <c r="AM516" s="1"/>
      <c r="AN516" s="1"/>
    </row>
    <row r="517" spans="1:40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3"/>
      <c r="AF517" s="115"/>
      <c r="AG517" s="115"/>
      <c r="AH517" s="296"/>
      <c r="AI517" s="115"/>
      <c r="AJ517" s="309"/>
      <c r="AK517" s="2"/>
      <c r="AL517" s="1"/>
      <c r="AM517" s="1"/>
      <c r="AN517" s="1"/>
    </row>
    <row r="518" spans="1:40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3"/>
      <c r="AF518" s="115"/>
      <c r="AG518" s="115"/>
      <c r="AH518" s="296"/>
      <c r="AI518" s="115"/>
      <c r="AJ518" s="309"/>
      <c r="AK518" s="2"/>
      <c r="AL518" s="1"/>
      <c r="AM518" s="1"/>
      <c r="AN518" s="1"/>
    </row>
    <row r="519" spans="1:40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3"/>
      <c r="AF519" s="115"/>
      <c r="AG519" s="115"/>
      <c r="AH519" s="296"/>
      <c r="AI519" s="115"/>
      <c r="AJ519" s="309"/>
      <c r="AK519" s="2"/>
      <c r="AL519" s="1"/>
      <c r="AM519" s="1"/>
      <c r="AN519" s="1"/>
    </row>
    <row r="520" spans="1:40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3"/>
      <c r="AF520" s="115"/>
      <c r="AG520" s="115"/>
      <c r="AH520" s="296"/>
      <c r="AI520" s="115"/>
      <c r="AJ520" s="309"/>
      <c r="AK520" s="2"/>
      <c r="AL520" s="1"/>
      <c r="AM520" s="1"/>
      <c r="AN520" s="1"/>
    </row>
    <row r="521" spans="1:40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3"/>
      <c r="AF521" s="115"/>
      <c r="AG521" s="115"/>
      <c r="AH521" s="296"/>
      <c r="AI521" s="115"/>
      <c r="AJ521" s="309"/>
      <c r="AK521" s="2"/>
      <c r="AL521" s="1"/>
      <c r="AM521" s="1"/>
      <c r="AN521" s="1"/>
    </row>
    <row r="522" spans="1:40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3"/>
      <c r="AF522" s="115"/>
      <c r="AG522" s="115"/>
      <c r="AH522" s="296"/>
      <c r="AI522" s="115"/>
      <c r="AJ522" s="309"/>
      <c r="AK522" s="2"/>
      <c r="AL522" s="1"/>
      <c r="AM522" s="1"/>
      <c r="AN522" s="1"/>
    </row>
    <row r="523" spans="1:40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3"/>
      <c r="AF523" s="115"/>
      <c r="AG523" s="115"/>
      <c r="AH523" s="296"/>
      <c r="AI523" s="115"/>
      <c r="AJ523" s="309"/>
      <c r="AK523" s="2"/>
      <c r="AL523" s="1"/>
      <c r="AM523" s="1"/>
      <c r="AN523" s="1"/>
    </row>
    <row r="524" spans="1:40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3"/>
      <c r="AF524" s="115"/>
      <c r="AG524" s="115"/>
      <c r="AH524" s="296"/>
      <c r="AI524" s="115"/>
      <c r="AJ524" s="309"/>
      <c r="AK524" s="2"/>
      <c r="AL524" s="1"/>
      <c r="AM524" s="1"/>
      <c r="AN524" s="1"/>
    </row>
    <row r="525" spans="1:40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3"/>
      <c r="AF525" s="115"/>
      <c r="AG525" s="115"/>
      <c r="AH525" s="296"/>
      <c r="AI525" s="115"/>
      <c r="AJ525" s="309"/>
      <c r="AK525" s="2"/>
      <c r="AL525" s="1"/>
      <c r="AM525" s="1"/>
      <c r="AN525" s="1"/>
    </row>
    <row r="526" spans="1:40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3"/>
      <c r="AF526" s="115"/>
      <c r="AG526" s="115"/>
      <c r="AH526" s="296"/>
      <c r="AI526" s="115"/>
      <c r="AJ526" s="309"/>
      <c r="AK526" s="2"/>
      <c r="AL526" s="1"/>
      <c r="AM526" s="1"/>
      <c r="AN526" s="1"/>
    </row>
    <row r="527" spans="1:40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3"/>
      <c r="AF527" s="115"/>
      <c r="AG527" s="115"/>
      <c r="AH527" s="296"/>
      <c r="AI527" s="115"/>
      <c r="AJ527" s="309"/>
      <c r="AK527" s="2"/>
      <c r="AL527" s="1"/>
      <c r="AM527" s="1"/>
      <c r="AN527" s="1"/>
    </row>
    <row r="528" spans="1:40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3"/>
      <c r="AF528" s="115"/>
      <c r="AG528" s="115"/>
      <c r="AH528" s="296"/>
      <c r="AI528" s="115"/>
      <c r="AJ528" s="309"/>
      <c r="AK528" s="2"/>
      <c r="AL528" s="1"/>
      <c r="AM528" s="1"/>
      <c r="AN528" s="1"/>
    </row>
    <row r="529" spans="1:40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3"/>
      <c r="AF529" s="115"/>
      <c r="AG529" s="115"/>
      <c r="AH529" s="296"/>
      <c r="AI529" s="115"/>
      <c r="AJ529" s="309"/>
      <c r="AK529" s="2"/>
      <c r="AL529" s="1"/>
      <c r="AM529" s="1"/>
      <c r="AN529" s="1"/>
    </row>
    <row r="530" spans="1:40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3"/>
      <c r="AF530" s="115"/>
      <c r="AG530" s="115"/>
      <c r="AH530" s="296"/>
      <c r="AI530" s="115"/>
      <c r="AJ530" s="309"/>
      <c r="AK530" s="2"/>
      <c r="AL530" s="1"/>
      <c r="AM530" s="1"/>
      <c r="AN530" s="1"/>
    </row>
    <row r="531" spans="1:40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3"/>
      <c r="AF531" s="115"/>
      <c r="AG531" s="115"/>
      <c r="AH531" s="296"/>
      <c r="AI531" s="115"/>
      <c r="AJ531" s="309"/>
      <c r="AK531" s="2"/>
      <c r="AL531" s="1"/>
      <c r="AM531" s="1"/>
      <c r="AN531" s="1"/>
    </row>
    <row r="532" spans="1:40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3"/>
      <c r="AF532" s="115"/>
      <c r="AG532" s="115"/>
      <c r="AH532" s="296"/>
      <c r="AI532" s="115"/>
      <c r="AJ532" s="309"/>
      <c r="AK532" s="2"/>
      <c r="AL532" s="1"/>
      <c r="AM532" s="1"/>
      <c r="AN532" s="1"/>
    </row>
    <row r="533" spans="1:40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3"/>
      <c r="AF533" s="115"/>
      <c r="AG533" s="115"/>
      <c r="AH533" s="296"/>
      <c r="AI533" s="115"/>
      <c r="AJ533" s="309"/>
      <c r="AK533" s="2"/>
      <c r="AL533" s="1"/>
      <c r="AM533" s="1"/>
      <c r="AN533" s="1"/>
    </row>
    <row r="534" spans="1:40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3"/>
      <c r="AF534" s="115"/>
      <c r="AG534" s="115"/>
      <c r="AH534" s="296"/>
      <c r="AI534" s="115"/>
      <c r="AJ534" s="309"/>
      <c r="AK534" s="2"/>
      <c r="AL534" s="1"/>
      <c r="AM534" s="1"/>
      <c r="AN534" s="1"/>
    </row>
    <row r="535" spans="1:40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3"/>
      <c r="AF535" s="115"/>
      <c r="AG535" s="115"/>
      <c r="AH535" s="296"/>
      <c r="AI535" s="115"/>
      <c r="AJ535" s="309"/>
      <c r="AK535" s="2"/>
      <c r="AL535" s="1"/>
      <c r="AM535" s="1"/>
      <c r="AN535" s="1"/>
    </row>
    <row r="536" spans="1:40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3"/>
      <c r="AF536" s="115"/>
      <c r="AG536" s="115"/>
      <c r="AH536" s="296"/>
      <c r="AI536" s="115"/>
      <c r="AJ536" s="309"/>
      <c r="AK536" s="2"/>
      <c r="AL536" s="1"/>
      <c r="AM536" s="1"/>
      <c r="AN536" s="1"/>
    </row>
    <row r="537" spans="1:40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3"/>
      <c r="AF537" s="115"/>
      <c r="AG537" s="115"/>
      <c r="AH537" s="296"/>
      <c r="AI537" s="115"/>
      <c r="AJ537" s="309"/>
      <c r="AK537" s="2"/>
      <c r="AL537" s="1"/>
      <c r="AM537" s="1"/>
      <c r="AN537" s="1"/>
    </row>
    <row r="538" spans="1:40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3"/>
      <c r="AF538" s="115"/>
      <c r="AG538" s="115"/>
      <c r="AH538" s="296"/>
      <c r="AI538" s="115"/>
      <c r="AJ538" s="309"/>
      <c r="AK538" s="2"/>
      <c r="AL538" s="1"/>
      <c r="AM538" s="1"/>
      <c r="AN538" s="1"/>
    </row>
    <row r="539" spans="1:40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3"/>
      <c r="AF539" s="115"/>
      <c r="AG539" s="115"/>
      <c r="AH539" s="296"/>
      <c r="AI539" s="115"/>
      <c r="AJ539" s="309"/>
      <c r="AK539" s="2"/>
      <c r="AL539" s="1"/>
      <c r="AM539" s="1"/>
      <c r="AN539" s="1"/>
    </row>
    <row r="540" spans="1:40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3"/>
      <c r="AF540" s="115"/>
      <c r="AG540" s="115"/>
      <c r="AH540" s="296"/>
      <c r="AI540" s="115"/>
      <c r="AJ540" s="309"/>
      <c r="AK540" s="2"/>
      <c r="AL540" s="1"/>
      <c r="AM540" s="1"/>
      <c r="AN540" s="1"/>
    </row>
    <row r="541" spans="1:40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3"/>
      <c r="AF541" s="115"/>
      <c r="AG541" s="115"/>
      <c r="AH541" s="296"/>
      <c r="AI541" s="115"/>
      <c r="AJ541" s="309"/>
      <c r="AK541" s="2"/>
      <c r="AL541" s="1"/>
      <c r="AM541" s="1"/>
      <c r="AN541" s="1"/>
    </row>
    <row r="542" spans="1:40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3"/>
      <c r="AF542" s="115"/>
      <c r="AG542" s="115"/>
      <c r="AH542" s="296"/>
      <c r="AI542" s="115"/>
      <c r="AJ542" s="309"/>
      <c r="AK542" s="2"/>
      <c r="AL542" s="1"/>
      <c r="AM542" s="1"/>
      <c r="AN542" s="1"/>
    </row>
    <row r="543" spans="1:40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3"/>
      <c r="AF543" s="115"/>
      <c r="AG543" s="115"/>
      <c r="AH543" s="296"/>
      <c r="AI543" s="115"/>
      <c r="AJ543" s="309"/>
      <c r="AK543" s="2"/>
      <c r="AL543" s="1"/>
      <c r="AM543" s="1"/>
      <c r="AN543" s="1"/>
    </row>
    <row r="544" spans="1:40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3"/>
      <c r="AF544" s="115"/>
      <c r="AG544" s="115"/>
      <c r="AH544" s="296"/>
      <c r="AI544" s="115"/>
      <c r="AJ544" s="309"/>
      <c r="AK544" s="2"/>
      <c r="AL544" s="1"/>
      <c r="AM544" s="1"/>
      <c r="AN544" s="1"/>
    </row>
    <row r="545" spans="1:40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3"/>
      <c r="AF545" s="115"/>
      <c r="AG545" s="115"/>
      <c r="AH545" s="296"/>
      <c r="AI545" s="115"/>
      <c r="AJ545" s="309"/>
      <c r="AK545" s="2"/>
      <c r="AL545" s="1"/>
      <c r="AM545" s="1"/>
      <c r="AN545" s="1"/>
    </row>
    <row r="546" spans="1:40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3"/>
      <c r="AF546" s="115"/>
      <c r="AG546" s="115"/>
      <c r="AH546" s="296"/>
      <c r="AI546" s="115"/>
      <c r="AJ546" s="309"/>
      <c r="AK546" s="2"/>
      <c r="AL546" s="1"/>
      <c r="AM546" s="1"/>
      <c r="AN546" s="1"/>
    </row>
    <row r="547" spans="1:40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3"/>
      <c r="AF547" s="115"/>
      <c r="AG547" s="115"/>
      <c r="AH547" s="296"/>
      <c r="AI547" s="115"/>
      <c r="AJ547" s="309"/>
      <c r="AK547" s="2"/>
      <c r="AL547" s="1"/>
      <c r="AM547" s="1"/>
      <c r="AN547" s="1"/>
    </row>
    <row r="548" spans="1:40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3"/>
      <c r="AF548" s="115"/>
      <c r="AG548" s="115"/>
      <c r="AH548" s="296"/>
      <c r="AI548" s="115"/>
      <c r="AJ548" s="309"/>
      <c r="AK548" s="2"/>
      <c r="AL548" s="1"/>
      <c r="AM548" s="1"/>
      <c r="AN548" s="1"/>
    </row>
    <row r="549" spans="1:40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3"/>
      <c r="AF549" s="115"/>
      <c r="AG549" s="115"/>
      <c r="AH549" s="296"/>
      <c r="AI549" s="115"/>
      <c r="AJ549" s="309"/>
      <c r="AK549" s="2"/>
      <c r="AL549" s="1"/>
      <c r="AM549" s="1"/>
      <c r="AN549" s="1"/>
    </row>
    <row r="550" spans="1:40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3"/>
      <c r="AF550" s="115"/>
      <c r="AG550" s="115"/>
      <c r="AH550" s="296"/>
      <c r="AI550" s="115"/>
      <c r="AJ550" s="309"/>
      <c r="AK550" s="2"/>
      <c r="AL550" s="1"/>
      <c r="AM550" s="1"/>
      <c r="AN550" s="1"/>
    </row>
    <row r="551" spans="1:40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3"/>
      <c r="AF551" s="115"/>
      <c r="AG551" s="115"/>
      <c r="AH551" s="296"/>
      <c r="AI551" s="115"/>
      <c r="AJ551" s="309"/>
      <c r="AK551" s="2"/>
      <c r="AL551" s="1"/>
      <c r="AM551" s="1"/>
      <c r="AN551" s="1"/>
    </row>
    <row r="552" spans="1:40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3"/>
      <c r="AF552" s="115"/>
      <c r="AG552" s="115"/>
      <c r="AH552" s="296"/>
      <c r="AI552" s="115"/>
      <c r="AJ552" s="309"/>
      <c r="AK552" s="2"/>
      <c r="AL552" s="1"/>
      <c r="AM552" s="1"/>
      <c r="AN552" s="1"/>
    </row>
    <row r="553" spans="1:40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3"/>
      <c r="AF553" s="115"/>
      <c r="AG553" s="115"/>
      <c r="AH553" s="296"/>
      <c r="AI553" s="115"/>
      <c r="AJ553" s="309"/>
      <c r="AK553" s="2"/>
      <c r="AL553" s="1"/>
      <c r="AM553" s="1"/>
      <c r="AN553" s="1"/>
    </row>
    <row r="554" spans="1:40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3"/>
      <c r="AF554" s="115"/>
      <c r="AG554" s="115"/>
      <c r="AH554" s="296"/>
      <c r="AI554" s="115"/>
      <c r="AJ554" s="309"/>
      <c r="AK554" s="2"/>
      <c r="AL554" s="1"/>
      <c r="AM554" s="1"/>
      <c r="AN554" s="1"/>
    </row>
    <row r="555" spans="1:40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3"/>
      <c r="AF555" s="115"/>
      <c r="AG555" s="115"/>
      <c r="AH555" s="296"/>
      <c r="AI555" s="115"/>
      <c r="AJ555" s="309"/>
      <c r="AK555" s="2"/>
      <c r="AL555" s="1"/>
      <c r="AM555" s="1"/>
      <c r="AN555" s="1"/>
    </row>
    <row r="556" spans="1:40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3"/>
      <c r="AF556" s="115"/>
      <c r="AG556" s="115"/>
      <c r="AH556" s="296"/>
      <c r="AI556" s="115"/>
      <c r="AJ556" s="309"/>
      <c r="AK556" s="2"/>
      <c r="AL556" s="1"/>
      <c r="AM556" s="1"/>
      <c r="AN556" s="1"/>
    </row>
    <row r="557" spans="1:40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3"/>
      <c r="AF557" s="115"/>
      <c r="AG557" s="115"/>
      <c r="AH557" s="296"/>
      <c r="AI557" s="115"/>
      <c r="AJ557" s="309"/>
      <c r="AK557" s="2"/>
      <c r="AL557" s="1"/>
      <c r="AM557" s="1"/>
      <c r="AN557" s="1"/>
    </row>
    <row r="558" spans="1:40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3"/>
      <c r="AF558" s="115"/>
      <c r="AG558" s="115"/>
      <c r="AH558" s="296"/>
      <c r="AI558" s="115"/>
      <c r="AJ558" s="309"/>
      <c r="AK558" s="2"/>
      <c r="AL558" s="1"/>
      <c r="AM558" s="1"/>
      <c r="AN558" s="1"/>
    </row>
    <row r="559" spans="1:40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3"/>
      <c r="AF559" s="115"/>
      <c r="AG559" s="115"/>
      <c r="AH559" s="296"/>
      <c r="AI559" s="115"/>
      <c r="AJ559" s="309"/>
      <c r="AK559" s="2"/>
      <c r="AL559" s="1"/>
      <c r="AM559" s="1"/>
      <c r="AN559" s="1"/>
    </row>
    <row r="560" spans="1:40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3"/>
      <c r="AF560" s="115"/>
      <c r="AG560" s="115"/>
      <c r="AH560" s="296"/>
      <c r="AI560" s="115"/>
      <c r="AJ560" s="309"/>
      <c r="AK560" s="2"/>
      <c r="AL560" s="1"/>
      <c r="AM560" s="1"/>
      <c r="AN560" s="1"/>
    </row>
    <row r="561" spans="1:40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3"/>
      <c r="AF561" s="115"/>
      <c r="AG561" s="115"/>
      <c r="AH561" s="296"/>
      <c r="AI561" s="115"/>
      <c r="AJ561" s="309"/>
      <c r="AK561" s="2"/>
      <c r="AL561" s="1"/>
      <c r="AM561" s="1"/>
      <c r="AN561" s="1"/>
    </row>
    <row r="562" spans="1:40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3"/>
      <c r="AF562" s="115"/>
      <c r="AG562" s="115"/>
      <c r="AH562" s="296"/>
      <c r="AI562" s="115"/>
      <c r="AJ562" s="309"/>
      <c r="AK562" s="2"/>
      <c r="AL562" s="1"/>
      <c r="AM562" s="1"/>
      <c r="AN562" s="1"/>
    </row>
    <row r="563" spans="1:40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3"/>
      <c r="AF563" s="115"/>
      <c r="AG563" s="115"/>
      <c r="AH563" s="296"/>
      <c r="AI563" s="115"/>
      <c r="AJ563" s="309"/>
      <c r="AK563" s="2"/>
      <c r="AL563" s="1"/>
      <c r="AM563" s="1"/>
      <c r="AN563" s="1"/>
    </row>
    <row r="564" spans="1:40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3"/>
      <c r="AF564" s="115"/>
      <c r="AG564" s="115"/>
      <c r="AH564" s="296"/>
      <c r="AI564" s="115"/>
      <c r="AJ564" s="309"/>
      <c r="AK564" s="2"/>
      <c r="AL564" s="1"/>
      <c r="AM564" s="1"/>
      <c r="AN564" s="1"/>
    </row>
    <row r="565" spans="1:40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3"/>
      <c r="AF565" s="115"/>
      <c r="AG565" s="115"/>
      <c r="AH565" s="296"/>
      <c r="AI565" s="115"/>
      <c r="AJ565" s="309"/>
      <c r="AK565" s="2"/>
      <c r="AL565" s="1"/>
      <c r="AM565" s="1"/>
      <c r="AN565" s="1"/>
    </row>
    <row r="566" spans="1:40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3"/>
      <c r="AF566" s="115"/>
      <c r="AG566" s="115"/>
      <c r="AH566" s="296"/>
      <c r="AI566" s="115"/>
      <c r="AJ566" s="309"/>
      <c r="AK566" s="2"/>
      <c r="AL566" s="1"/>
      <c r="AM566" s="1"/>
      <c r="AN566" s="1"/>
    </row>
    <row r="567" spans="1:40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3"/>
      <c r="AF567" s="115"/>
      <c r="AG567" s="115"/>
      <c r="AH567" s="296"/>
      <c r="AI567" s="115"/>
      <c r="AJ567" s="309"/>
      <c r="AK567" s="2"/>
      <c r="AL567" s="1"/>
      <c r="AM567" s="1"/>
      <c r="AN567" s="1"/>
    </row>
    <row r="568" spans="1:40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3"/>
      <c r="AF568" s="115"/>
      <c r="AG568" s="115"/>
      <c r="AH568" s="296"/>
      <c r="AI568" s="115"/>
      <c r="AJ568" s="309"/>
      <c r="AK568" s="2"/>
      <c r="AL568" s="1"/>
      <c r="AM568" s="1"/>
      <c r="AN568" s="1"/>
    </row>
    <row r="569" spans="1:40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3"/>
      <c r="AF569" s="115"/>
      <c r="AG569" s="115"/>
      <c r="AH569" s="296"/>
      <c r="AI569" s="115"/>
      <c r="AJ569" s="309"/>
      <c r="AK569" s="2"/>
      <c r="AL569" s="1"/>
      <c r="AM569" s="1"/>
      <c r="AN569" s="1"/>
    </row>
    <row r="570" spans="1:40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3"/>
      <c r="AF570" s="115"/>
      <c r="AG570" s="115"/>
      <c r="AH570" s="296"/>
      <c r="AI570" s="115"/>
      <c r="AJ570" s="309"/>
      <c r="AK570" s="2"/>
      <c r="AL570" s="1"/>
      <c r="AM570" s="1"/>
      <c r="AN570" s="1"/>
    </row>
    <row r="571" spans="1:40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3"/>
      <c r="AF571" s="115"/>
      <c r="AG571" s="115"/>
      <c r="AH571" s="296"/>
      <c r="AI571" s="115"/>
      <c r="AJ571" s="309"/>
      <c r="AK571" s="2"/>
      <c r="AL571" s="1"/>
      <c r="AM571" s="1"/>
      <c r="AN571" s="1"/>
    </row>
    <row r="572" spans="1:40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3"/>
      <c r="AF572" s="115"/>
      <c r="AG572" s="115"/>
      <c r="AH572" s="296"/>
      <c r="AI572" s="115"/>
      <c r="AJ572" s="309"/>
      <c r="AK572" s="2"/>
      <c r="AL572" s="1"/>
      <c r="AM572" s="1"/>
      <c r="AN572" s="1"/>
    </row>
    <row r="573" spans="1:40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3"/>
      <c r="AF573" s="115"/>
      <c r="AG573" s="115"/>
      <c r="AH573" s="296"/>
      <c r="AI573" s="115"/>
      <c r="AJ573" s="309"/>
      <c r="AK573" s="2"/>
      <c r="AL573" s="1"/>
      <c r="AM573" s="1"/>
      <c r="AN573" s="1"/>
    </row>
    <row r="574" spans="1:40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3"/>
      <c r="AF574" s="115"/>
      <c r="AG574" s="115"/>
      <c r="AH574" s="296"/>
      <c r="AI574" s="115"/>
      <c r="AJ574" s="309"/>
      <c r="AK574" s="2"/>
      <c r="AL574" s="1"/>
      <c r="AM574" s="1"/>
      <c r="AN574" s="1"/>
    </row>
    <row r="575" spans="1:40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3"/>
      <c r="AF575" s="115"/>
      <c r="AG575" s="115"/>
      <c r="AH575" s="296"/>
      <c r="AI575" s="115"/>
      <c r="AJ575" s="309"/>
      <c r="AK575" s="2"/>
      <c r="AL575" s="1"/>
      <c r="AM575" s="1"/>
      <c r="AN575" s="1"/>
    </row>
    <row r="576" spans="1:40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3"/>
      <c r="AF576" s="115"/>
      <c r="AG576" s="115"/>
      <c r="AH576" s="296"/>
      <c r="AI576" s="115"/>
      <c r="AJ576" s="309"/>
      <c r="AK576" s="2"/>
      <c r="AL576" s="1"/>
      <c r="AM576" s="1"/>
      <c r="AN576" s="1"/>
    </row>
    <row r="577" spans="1:40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3"/>
      <c r="AF577" s="115"/>
      <c r="AG577" s="115"/>
      <c r="AH577" s="296"/>
      <c r="AI577" s="115"/>
      <c r="AJ577" s="309"/>
      <c r="AK577" s="2"/>
      <c r="AL577" s="1"/>
      <c r="AM577" s="1"/>
      <c r="AN577" s="1"/>
    </row>
    <row r="578" spans="1:40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3"/>
      <c r="AF578" s="115"/>
      <c r="AG578" s="115"/>
      <c r="AH578" s="296"/>
      <c r="AI578" s="115"/>
      <c r="AJ578" s="309"/>
      <c r="AK578" s="2"/>
      <c r="AL578" s="1"/>
      <c r="AM578" s="1"/>
      <c r="AN578" s="1"/>
    </row>
    <row r="579" spans="1:40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3"/>
      <c r="AF579" s="115"/>
      <c r="AG579" s="115"/>
      <c r="AH579" s="296"/>
      <c r="AI579" s="115"/>
      <c r="AJ579" s="309"/>
      <c r="AK579" s="2"/>
      <c r="AL579" s="1"/>
      <c r="AM579" s="1"/>
      <c r="AN579" s="1"/>
    </row>
    <row r="580" spans="1:40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3"/>
      <c r="AF580" s="115"/>
      <c r="AG580" s="115"/>
      <c r="AH580" s="296"/>
      <c r="AI580" s="115"/>
      <c r="AJ580" s="309"/>
      <c r="AK580" s="2"/>
      <c r="AL580" s="1"/>
      <c r="AM580" s="1"/>
      <c r="AN580" s="1"/>
    </row>
    <row r="581" spans="1:40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3"/>
      <c r="AF581" s="115"/>
      <c r="AG581" s="115"/>
      <c r="AH581" s="296"/>
      <c r="AI581" s="115"/>
      <c r="AJ581" s="309"/>
      <c r="AK581" s="2"/>
      <c r="AL581" s="1"/>
      <c r="AM581" s="1"/>
      <c r="AN581" s="1"/>
    </row>
    <row r="582" spans="1:40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3"/>
      <c r="AF582" s="115"/>
      <c r="AG582" s="115"/>
      <c r="AH582" s="296"/>
      <c r="AI582" s="115"/>
      <c r="AJ582" s="309"/>
      <c r="AK582" s="2"/>
      <c r="AL582" s="1"/>
      <c r="AM582" s="1"/>
      <c r="AN582" s="1"/>
    </row>
    <row r="583" spans="1:40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3"/>
      <c r="AF583" s="115"/>
      <c r="AG583" s="115"/>
      <c r="AH583" s="296"/>
      <c r="AI583" s="115"/>
      <c r="AJ583" s="309"/>
      <c r="AK583" s="2"/>
      <c r="AL583" s="1"/>
      <c r="AM583" s="1"/>
      <c r="AN583" s="1"/>
    </row>
    <row r="584" spans="1:40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3"/>
      <c r="AF584" s="115"/>
      <c r="AG584" s="115"/>
      <c r="AH584" s="296"/>
      <c r="AI584" s="115"/>
      <c r="AJ584" s="309"/>
      <c r="AK584" s="2"/>
      <c r="AL584" s="1"/>
      <c r="AM584" s="1"/>
      <c r="AN584" s="1"/>
    </row>
    <row r="585" spans="1:40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3"/>
      <c r="AF585" s="115"/>
      <c r="AG585" s="115"/>
      <c r="AH585" s="296"/>
      <c r="AI585" s="115"/>
      <c r="AJ585" s="309"/>
      <c r="AK585" s="2"/>
      <c r="AL585" s="1"/>
      <c r="AM585" s="1"/>
      <c r="AN585" s="1"/>
    </row>
    <row r="586" spans="1:40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3"/>
      <c r="AF586" s="115"/>
      <c r="AG586" s="115"/>
      <c r="AH586" s="296"/>
      <c r="AI586" s="115"/>
      <c r="AJ586" s="309"/>
      <c r="AK586" s="2"/>
      <c r="AL586" s="1"/>
      <c r="AM586" s="1"/>
      <c r="AN586" s="1"/>
    </row>
    <row r="587" spans="1:40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3"/>
      <c r="AF587" s="115"/>
      <c r="AG587" s="115"/>
      <c r="AH587" s="296"/>
      <c r="AI587" s="115"/>
      <c r="AJ587" s="309"/>
      <c r="AK587" s="2"/>
      <c r="AL587" s="1"/>
      <c r="AM587" s="1"/>
      <c r="AN587" s="1"/>
    </row>
    <row r="588" spans="1:40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3"/>
      <c r="AF588" s="115"/>
      <c r="AG588" s="115"/>
      <c r="AH588" s="296"/>
      <c r="AI588" s="115"/>
      <c r="AJ588" s="309"/>
      <c r="AK588" s="2"/>
      <c r="AL588" s="1"/>
      <c r="AM588" s="1"/>
      <c r="AN588" s="1"/>
    </row>
    <row r="589" spans="1:40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3"/>
      <c r="AF589" s="115"/>
      <c r="AG589" s="115"/>
      <c r="AH589" s="296"/>
      <c r="AI589" s="115"/>
      <c r="AJ589" s="309"/>
      <c r="AK589" s="2"/>
      <c r="AL589" s="1"/>
      <c r="AM589" s="1"/>
      <c r="AN589" s="1"/>
    </row>
    <row r="590" spans="1:40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3"/>
      <c r="AF590" s="115"/>
      <c r="AG590" s="115"/>
      <c r="AH590" s="296"/>
      <c r="AI590" s="115"/>
      <c r="AJ590" s="309"/>
      <c r="AK590" s="2"/>
      <c r="AL590" s="1"/>
      <c r="AM590" s="1"/>
      <c r="AN590" s="1"/>
    </row>
    <row r="591" spans="1:40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3"/>
      <c r="AF591" s="115"/>
      <c r="AG591" s="115"/>
      <c r="AH591" s="296"/>
      <c r="AI591" s="115"/>
      <c r="AJ591" s="309"/>
      <c r="AK591" s="2"/>
      <c r="AL591" s="1"/>
      <c r="AM591" s="1"/>
      <c r="AN591" s="1"/>
    </row>
    <row r="592" spans="1:40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3"/>
      <c r="AF592" s="115"/>
      <c r="AG592" s="115"/>
      <c r="AH592" s="296"/>
      <c r="AI592" s="115"/>
      <c r="AJ592" s="309"/>
      <c r="AK592" s="2"/>
      <c r="AL592" s="1"/>
      <c r="AM592" s="1"/>
      <c r="AN592" s="1"/>
    </row>
    <row r="593" spans="1:40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3"/>
      <c r="AF593" s="115"/>
      <c r="AG593" s="115"/>
      <c r="AH593" s="296"/>
      <c r="AI593" s="115"/>
      <c r="AJ593" s="309"/>
      <c r="AK593" s="2"/>
      <c r="AL593" s="1"/>
      <c r="AM593" s="1"/>
      <c r="AN593" s="1"/>
    </row>
    <row r="594" spans="1:40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3"/>
      <c r="AF594" s="115"/>
      <c r="AG594" s="115"/>
      <c r="AH594" s="296"/>
      <c r="AI594" s="115"/>
      <c r="AJ594" s="309"/>
      <c r="AK594" s="2"/>
      <c r="AL594" s="1"/>
      <c r="AM594" s="1"/>
      <c r="AN594" s="1"/>
    </row>
    <row r="595" spans="1:40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3"/>
      <c r="AF595" s="115"/>
      <c r="AG595" s="115"/>
      <c r="AH595" s="296"/>
      <c r="AI595" s="115"/>
      <c r="AJ595" s="309"/>
      <c r="AK595" s="2"/>
      <c r="AL595" s="1"/>
      <c r="AM595" s="1"/>
      <c r="AN595" s="1"/>
    </row>
    <row r="596" spans="1:40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3"/>
      <c r="AF596" s="115"/>
      <c r="AG596" s="115"/>
      <c r="AH596" s="296"/>
      <c r="AI596" s="115"/>
      <c r="AJ596" s="309"/>
      <c r="AK596" s="2"/>
      <c r="AL596" s="1"/>
      <c r="AM596" s="1"/>
      <c r="AN596" s="1"/>
    </row>
    <row r="597" spans="1:40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3"/>
      <c r="AF597" s="115"/>
      <c r="AG597" s="115"/>
      <c r="AH597" s="296"/>
      <c r="AI597" s="115"/>
      <c r="AJ597" s="309"/>
      <c r="AK597" s="2"/>
      <c r="AL597" s="1"/>
      <c r="AM597" s="1"/>
      <c r="AN597" s="1"/>
    </row>
    <row r="598" spans="1:40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3"/>
      <c r="AF598" s="115"/>
      <c r="AG598" s="115"/>
      <c r="AH598" s="296"/>
      <c r="AI598" s="115"/>
      <c r="AJ598" s="309"/>
      <c r="AK598" s="2"/>
      <c r="AL598" s="1"/>
      <c r="AM598" s="1"/>
      <c r="AN598" s="1"/>
    </row>
    <row r="599" spans="1:40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3"/>
      <c r="AF599" s="115"/>
      <c r="AG599" s="115"/>
      <c r="AH599" s="296"/>
      <c r="AI599" s="115"/>
      <c r="AJ599" s="309"/>
      <c r="AK599" s="2"/>
      <c r="AL599" s="1"/>
      <c r="AM599" s="1"/>
      <c r="AN599" s="1"/>
    </row>
    <row r="600" spans="1:40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3"/>
      <c r="AF600" s="115"/>
      <c r="AG600" s="115"/>
      <c r="AH600" s="296"/>
      <c r="AI600" s="115"/>
      <c r="AJ600" s="309"/>
      <c r="AK600" s="2"/>
      <c r="AL600" s="1"/>
      <c r="AM600" s="1"/>
      <c r="AN600" s="1"/>
    </row>
    <row r="601" spans="1:40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3"/>
      <c r="AF601" s="115"/>
      <c r="AG601" s="115"/>
      <c r="AH601" s="296"/>
      <c r="AI601" s="115"/>
      <c r="AJ601" s="309"/>
      <c r="AK601" s="2"/>
      <c r="AL601" s="1"/>
      <c r="AM601" s="1"/>
      <c r="AN601" s="1"/>
    </row>
    <row r="602" spans="1:40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3"/>
      <c r="AF602" s="115"/>
      <c r="AG602" s="115"/>
      <c r="AH602" s="296"/>
      <c r="AI602" s="115"/>
      <c r="AJ602" s="309"/>
      <c r="AK602" s="2"/>
      <c r="AL602" s="1"/>
      <c r="AM602" s="1"/>
      <c r="AN602" s="1"/>
    </row>
    <row r="603" spans="1:40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3"/>
      <c r="AF603" s="115"/>
      <c r="AG603" s="115"/>
      <c r="AH603" s="296"/>
      <c r="AI603" s="115"/>
      <c r="AJ603" s="309"/>
      <c r="AK603" s="2"/>
      <c r="AL603" s="1"/>
      <c r="AM603" s="1"/>
      <c r="AN603" s="1"/>
    </row>
    <row r="604" spans="1:40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3"/>
      <c r="AF604" s="115"/>
      <c r="AG604" s="115"/>
      <c r="AH604" s="296"/>
      <c r="AI604" s="115"/>
      <c r="AJ604" s="309"/>
      <c r="AK604" s="2"/>
      <c r="AL604" s="1"/>
      <c r="AM604" s="1"/>
      <c r="AN604" s="1"/>
    </row>
    <row r="605" spans="1:40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3"/>
      <c r="AF605" s="115"/>
      <c r="AG605" s="115"/>
      <c r="AH605" s="296"/>
      <c r="AI605" s="115"/>
      <c r="AJ605" s="309"/>
      <c r="AK605" s="2"/>
      <c r="AL605" s="1"/>
      <c r="AM605" s="1"/>
      <c r="AN605" s="1"/>
    </row>
    <row r="606" spans="1:40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3"/>
      <c r="AF606" s="115"/>
      <c r="AG606" s="115"/>
      <c r="AH606" s="296"/>
      <c r="AI606" s="115"/>
      <c r="AJ606" s="309"/>
      <c r="AK606" s="2"/>
      <c r="AL606" s="1"/>
      <c r="AM606" s="1"/>
      <c r="AN606" s="1"/>
    </row>
    <row r="607" spans="1:40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3"/>
      <c r="AF607" s="115"/>
      <c r="AG607" s="115"/>
      <c r="AH607" s="296"/>
      <c r="AI607" s="115"/>
      <c r="AJ607" s="309"/>
      <c r="AK607" s="2"/>
      <c r="AL607" s="1"/>
      <c r="AM607" s="1"/>
      <c r="AN607" s="1"/>
    </row>
    <row r="608" spans="1:40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3"/>
      <c r="AF608" s="115"/>
      <c r="AG608" s="115"/>
      <c r="AH608" s="296"/>
      <c r="AI608" s="115"/>
      <c r="AJ608" s="309"/>
      <c r="AK608" s="2"/>
      <c r="AL608" s="1"/>
      <c r="AM608" s="1"/>
      <c r="AN608" s="1"/>
    </row>
    <row r="609" spans="1:40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3"/>
      <c r="AF609" s="115"/>
      <c r="AG609" s="115"/>
      <c r="AH609" s="296"/>
      <c r="AI609" s="115"/>
      <c r="AJ609" s="309"/>
      <c r="AK609" s="2"/>
      <c r="AL609" s="1"/>
      <c r="AM609" s="1"/>
      <c r="AN609" s="1"/>
    </row>
    <row r="610" spans="1:40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3"/>
      <c r="AF610" s="115"/>
      <c r="AG610" s="115"/>
      <c r="AH610" s="296"/>
      <c r="AI610" s="115"/>
      <c r="AJ610" s="309"/>
      <c r="AK610" s="2"/>
      <c r="AL610" s="1"/>
      <c r="AM610" s="1"/>
      <c r="AN610" s="1"/>
    </row>
    <row r="611" spans="1:40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3"/>
      <c r="AF611" s="115"/>
      <c r="AG611" s="115"/>
      <c r="AH611" s="296"/>
      <c r="AI611" s="115"/>
      <c r="AJ611" s="309"/>
      <c r="AK611" s="2"/>
      <c r="AL611" s="1"/>
      <c r="AM611" s="1"/>
      <c r="AN611" s="1"/>
    </row>
    <row r="612" spans="1:40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3"/>
      <c r="AF612" s="115"/>
      <c r="AG612" s="115"/>
      <c r="AH612" s="296"/>
      <c r="AI612" s="115"/>
      <c r="AJ612" s="309"/>
      <c r="AK612" s="2"/>
      <c r="AL612" s="1"/>
      <c r="AM612" s="1"/>
      <c r="AN612" s="1"/>
    </row>
    <row r="613" spans="1:40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3"/>
      <c r="AF613" s="115"/>
      <c r="AG613" s="115"/>
      <c r="AH613" s="296"/>
      <c r="AI613" s="115"/>
      <c r="AJ613" s="309"/>
      <c r="AK613" s="2"/>
      <c r="AL613" s="1"/>
      <c r="AM613" s="1"/>
      <c r="AN613" s="1"/>
    </row>
    <row r="614" spans="1:40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3"/>
      <c r="AF614" s="115"/>
      <c r="AG614" s="115"/>
      <c r="AH614" s="296"/>
      <c r="AI614" s="115"/>
      <c r="AJ614" s="309"/>
      <c r="AK614" s="2"/>
      <c r="AL614" s="1"/>
      <c r="AM614" s="1"/>
      <c r="AN614" s="1"/>
    </row>
    <row r="615" spans="1:40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3"/>
      <c r="AF615" s="115"/>
      <c r="AG615" s="115"/>
      <c r="AH615" s="296"/>
      <c r="AI615" s="115"/>
      <c r="AJ615" s="309"/>
      <c r="AK615" s="2"/>
      <c r="AL615" s="1"/>
      <c r="AM615" s="1"/>
      <c r="AN615" s="1"/>
    </row>
    <row r="616" spans="1:40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3"/>
      <c r="AF616" s="115"/>
      <c r="AG616" s="115"/>
      <c r="AH616" s="296"/>
      <c r="AI616" s="115"/>
      <c r="AJ616" s="309"/>
      <c r="AK616" s="2"/>
      <c r="AL616" s="1"/>
      <c r="AM616" s="1"/>
      <c r="AN616" s="1"/>
    </row>
    <row r="617" spans="1:40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3"/>
      <c r="AF617" s="115"/>
      <c r="AG617" s="115"/>
      <c r="AH617" s="296"/>
      <c r="AI617" s="115"/>
      <c r="AJ617" s="309"/>
      <c r="AK617" s="2"/>
      <c r="AL617" s="1"/>
      <c r="AM617" s="1"/>
      <c r="AN617" s="1"/>
    </row>
    <row r="618" spans="1:40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3"/>
      <c r="AF618" s="115"/>
      <c r="AG618" s="115"/>
      <c r="AH618" s="296"/>
      <c r="AI618" s="115"/>
      <c r="AJ618" s="309"/>
      <c r="AK618" s="2"/>
      <c r="AL618" s="1"/>
      <c r="AM618" s="1"/>
      <c r="AN618" s="1"/>
    </row>
    <row r="619" spans="1:40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3"/>
      <c r="AF619" s="115"/>
      <c r="AG619" s="115"/>
      <c r="AH619" s="296"/>
      <c r="AI619" s="115"/>
      <c r="AJ619" s="309"/>
      <c r="AK619" s="2"/>
      <c r="AL619" s="1"/>
      <c r="AM619" s="1"/>
      <c r="AN619" s="1"/>
    </row>
    <row r="620" spans="1:40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3"/>
      <c r="AF620" s="115"/>
      <c r="AG620" s="115"/>
      <c r="AH620" s="296"/>
      <c r="AI620" s="115"/>
      <c r="AJ620" s="309"/>
      <c r="AK620" s="2"/>
      <c r="AL620" s="1"/>
      <c r="AM620" s="1"/>
      <c r="AN620" s="1"/>
    </row>
    <row r="621" spans="1:40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3"/>
      <c r="AF621" s="115"/>
      <c r="AG621" s="115"/>
      <c r="AH621" s="296"/>
      <c r="AI621" s="115"/>
      <c r="AJ621" s="309"/>
      <c r="AK621" s="2"/>
      <c r="AL621" s="1"/>
      <c r="AM621" s="1"/>
      <c r="AN621" s="1"/>
    </row>
    <row r="622" spans="1:40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3"/>
      <c r="AF622" s="115"/>
      <c r="AG622" s="115"/>
      <c r="AH622" s="296"/>
      <c r="AI622" s="115"/>
      <c r="AJ622" s="309"/>
      <c r="AK622" s="2"/>
      <c r="AL622" s="1"/>
      <c r="AM622" s="1"/>
      <c r="AN622" s="1"/>
    </row>
    <row r="623" spans="1:40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3"/>
      <c r="AF623" s="115"/>
      <c r="AG623" s="115"/>
      <c r="AH623" s="296"/>
      <c r="AI623" s="115"/>
      <c r="AJ623" s="309"/>
      <c r="AK623" s="2"/>
      <c r="AL623" s="1"/>
      <c r="AM623" s="1"/>
      <c r="AN623" s="1"/>
    </row>
    <row r="624" spans="1:40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3"/>
      <c r="AF624" s="115"/>
      <c r="AG624" s="115"/>
      <c r="AH624" s="296"/>
      <c r="AI624" s="115"/>
      <c r="AJ624" s="309"/>
      <c r="AK624" s="2"/>
      <c r="AL624" s="1"/>
      <c r="AM624" s="1"/>
      <c r="AN624" s="1"/>
    </row>
    <row r="625" spans="1:40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3"/>
      <c r="AF625" s="115"/>
      <c r="AG625" s="115"/>
      <c r="AH625" s="296"/>
      <c r="AI625" s="115"/>
      <c r="AJ625" s="309"/>
      <c r="AK625" s="2"/>
      <c r="AL625" s="1"/>
      <c r="AM625" s="1"/>
      <c r="AN625" s="1"/>
    </row>
    <row r="626" spans="1:40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3"/>
      <c r="AF626" s="115"/>
      <c r="AG626" s="115"/>
      <c r="AH626" s="296"/>
      <c r="AI626" s="115"/>
      <c r="AJ626" s="309"/>
      <c r="AK626" s="2"/>
      <c r="AL626" s="1"/>
      <c r="AM626" s="1"/>
      <c r="AN626" s="1"/>
    </row>
    <row r="627" spans="1:40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3"/>
      <c r="AF627" s="115"/>
      <c r="AG627" s="115"/>
      <c r="AH627" s="296"/>
      <c r="AI627" s="115"/>
      <c r="AJ627" s="309"/>
      <c r="AK627" s="2"/>
      <c r="AL627" s="1"/>
      <c r="AM627" s="1"/>
      <c r="AN627" s="1"/>
    </row>
    <row r="628" spans="1:40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3"/>
      <c r="AF628" s="115"/>
      <c r="AG628" s="115"/>
      <c r="AH628" s="296"/>
      <c r="AI628" s="115"/>
      <c r="AJ628" s="309"/>
      <c r="AK628" s="2"/>
      <c r="AL628" s="1"/>
      <c r="AM628" s="1"/>
      <c r="AN628" s="1"/>
    </row>
    <row r="629" spans="1:40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3"/>
      <c r="AF629" s="115"/>
      <c r="AG629" s="115"/>
      <c r="AH629" s="296"/>
      <c r="AI629" s="115"/>
      <c r="AJ629" s="309"/>
      <c r="AK629" s="2"/>
      <c r="AL629" s="1"/>
      <c r="AM629" s="1"/>
      <c r="AN629" s="1"/>
    </row>
    <row r="630" spans="1:40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3"/>
      <c r="AF630" s="115"/>
      <c r="AG630" s="115"/>
      <c r="AH630" s="296"/>
      <c r="AI630" s="115"/>
      <c r="AJ630" s="309"/>
      <c r="AK630" s="2"/>
      <c r="AL630" s="1"/>
      <c r="AM630" s="1"/>
      <c r="AN630" s="1"/>
    </row>
    <row r="631" spans="1:40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3"/>
      <c r="AF631" s="115"/>
      <c r="AG631" s="115"/>
      <c r="AH631" s="296"/>
      <c r="AI631" s="115"/>
      <c r="AJ631" s="309"/>
      <c r="AK631" s="2"/>
      <c r="AL631" s="1"/>
      <c r="AM631" s="1"/>
      <c r="AN631" s="1"/>
    </row>
    <row r="632" spans="1:40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3"/>
      <c r="AF632" s="115"/>
      <c r="AG632" s="115"/>
      <c r="AH632" s="296"/>
      <c r="AI632" s="115"/>
      <c r="AJ632" s="309"/>
      <c r="AK632" s="2"/>
      <c r="AL632" s="1"/>
      <c r="AM632" s="1"/>
      <c r="AN632" s="1"/>
    </row>
    <row r="633" spans="1:40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3"/>
      <c r="AF633" s="115"/>
      <c r="AG633" s="115"/>
      <c r="AH633" s="296"/>
      <c r="AI633" s="115"/>
      <c r="AJ633" s="309"/>
      <c r="AK633" s="2"/>
      <c r="AL633" s="1"/>
      <c r="AM633" s="1"/>
      <c r="AN633" s="1"/>
    </row>
    <row r="634" spans="1:40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3"/>
      <c r="AF634" s="115"/>
      <c r="AG634" s="115"/>
      <c r="AH634" s="296"/>
      <c r="AI634" s="115"/>
      <c r="AJ634" s="309"/>
      <c r="AK634" s="2"/>
      <c r="AL634" s="1"/>
      <c r="AM634" s="1"/>
      <c r="AN634" s="1"/>
    </row>
    <row r="635" spans="1:40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3"/>
      <c r="AF635" s="115"/>
      <c r="AG635" s="115"/>
      <c r="AH635" s="296"/>
      <c r="AI635" s="115"/>
      <c r="AJ635" s="309"/>
      <c r="AK635" s="2"/>
      <c r="AL635" s="1"/>
      <c r="AM635" s="1"/>
      <c r="AN635" s="1"/>
    </row>
    <row r="636" spans="1:40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3"/>
      <c r="AF636" s="115"/>
      <c r="AG636" s="115"/>
      <c r="AH636" s="296"/>
      <c r="AI636" s="115"/>
      <c r="AJ636" s="309"/>
      <c r="AK636" s="2"/>
      <c r="AL636" s="1"/>
      <c r="AM636" s="1"/>
      <c r="AN636" s="1"/>
    </row>
    <row r="637" spans="1:40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3"/>
      <c r="AF637" s="115"/>
      <c r="AG637" s="115"/>
      <c r="AH637" s="296"/>
      <c r="AI637" s="115"/>
      <c r="AJ637" s="309"/>
      <c r="AK637" s="2"/>
      <c r="AL637" s="1"/>
      <c r="AM637" s="1"/>
      <c r="AN637" s="1"/>
    </row>
    <row r="638" spans="1:40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3"/>
      <c r="AF638" s="115"/>
      <c r="AG638" s="115"/>
      <c r="AH638" s="296"/>
      <c r="AI638" s="115"/>
      <c r="AJ638" s="309"/>
      <c r="AK638" s="2"/>
      <c r="AL638" s="1"/>
      <c r="AM638" s="1"/>
      <c r="AN638" s="1"/>
    </row>
    <row r="639" spans="1:40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3"/>
      <c r="AF639" s="115"/>
      <c r="AG639" s="115"/>
      <c r="AH639" s="296"/>
      <c r="AI639" s="115"/>
      <c r="AJ639" s="309"/>
      <c r="AK639" s="2"/>
      <c r="AL639" s="1"/>
      <c r="AM639" s="1"/>
      <c r="AN639" s="1"/>
    </row>
    <row r="640" spans="1:40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3"/>
      <c r="AF640" s="115"/>
      <c r="AG640" s="115"/>
      <c r="AH640" s="296"/>
      <c r="AI640" s="115"/>
      <c r="AJ640" s="309"/>
      <c r="AK640" s="2"/>
      <c r="AL640" s="1"/>
      <c r="AM640" s="1"/>
      <c r="AN640" s="1"/>
    </row>
    <row r="641" spans="1:40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3"/>
      <c r="AF641" s="115"/>
      <c r="AG641" s="115"/>
      <c r="AH641" s="296"/>
      <c r="AI641" s="115"/>
      <c r="AJ641" s="309"/>
      <c r="AK641" s="2"/>
      <c r="AL641" s="1"/>
      <c r="AM641" s="1"/>
      <c r="AN641" s="1"/>
    </row>
    <row r="642" spans="1:40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3"/>
      <c r="AF642" s="115"/>
      <c r="AG642" s="115"/>
      <c r="AH642" s="296"/>
      <c r="AI642" s="115"/>
      <c r="AJ642" s="309"/>
      <c r="AK642" s="2"/>
      <c r="AL642" s="1"/>
      <c r="AM642" s="1"/>
      <c r="AN642" s="1"/>
    </row>
    <row r="643" spans="1:40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3"/>
      <c r="AF643" s="115"/>
      <c r="AG643" s="115"/>
      <c r="AH643" s="296"/>
      <c r="AI643" s="115"/>
      <c r="AJ643" s="309"/>
      <c r="AK643" s="2"/>
      <c r="AL643" s="1"/>
      <c r="AM643" s="1"/>
      <c r="AN643" s="1"/>
    </row>
    <row r="644" spans="1:40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3"/>
      <c r="AF644" s="115"/>
      <c r="AG644" s="115"/>
      <c r="AH644" s="296"/>
      <c r="AI644" s="115"/>
      <c r="AJ644" s="309"/>
      <c r="AK644" s="2"/>
      <c r="AL644" s="1"/>
      <c r="AM644" s="1"/>
      <c r="AN644" s="1"/>
    </row>
    <row r="645" spans="1:40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3"/>
      <c r="AF645" s="115"/>
      <c r="AG645" s="115"/>
      <c r="AH645" s="296"/>
      <c r="AI645" s="115"/>
      <c r="AJ645" s="309"/>
      <c r="AK645" s="2"/>
      <c r="AL645" s="1"/>
      <c r="AM645" s="1"/>
      <c r="AN645" s="1"/>
    </row>
    <row r="646" spans="1:40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3"/>
      <c r="AF646" s="115"/>
      <c r="AG646" s="115"/>
      <c r="AH646" s="296"/>
      <c r="AI646" s="115"/>
      <c r="AJ646" s="309"/>
      <c r="AK646" s="2"/>
      <c r="AL646" s="1"/>
      <c r="AM646" s="1"/>
      <c r="AN646" s="1"/>
    </row>
    <row r="647" spans="1:40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3"/>
      <c r="AF647" s="115"/>
      <c r="AG647" s="115"/>
      <c r="AH647" s="296"/>
      <c r="AI647" s="115"/>
      <c r="AJ647" s="309"/>
      <c r="AK647" s="2"/>
      <c r="AL647" s="1"/>
      <c r="AM647" s="1"/>
      <c r="AN647" s="1"/>
    </row>
    <row r="648" spans="1:40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3"/>
      <c r="AF648" s="115"/>
      <c r="AG648" s="115"/>
      <c r="AH648" s="296"/>
      <c r="AI648" s="115"/>
      <c r="AJ648" s="309"/>
      <c r="AK648" s="2"/>
      <c r="AL648" s="1"/>
      <c r="AM648" s="1"/>
      <c r="AN648" s="1"/>
    </row>
    <row r="649" spans="1:40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3"/>
      <c r="AF649" s="115"/>
      <c r="AG649" s="115"/>
      <c r="AH649" s="296"/>
      <c r="AI649" s="115"/>
      <c r="AJ649" s="309"/>
      <c r="AK649" s="2"/>
      <c r="AL649" s="1"/>
      <c r="AM649" s="1"/>
      <c r="AN649" s="1"/>
    </row>
    <row r="650" spans="1:40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3"/>
      <c r="AF650" s="115"/>
      <c r="AG650" s="115"/>
      <c r="AH650" s="296"/>
      <c r="AI650" s="115"/>
      <c r="AJ650" s="309"/>
      <c r="AK650" s="2"/>
      <c r="AL650" s="1"/>
      <c r="AM650" s="1"/>
      <c r="AN650" s="1"/>
    </row>
    <row r="651" spans="1:40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3"/>
      <c r="AF651" s="115"/>
      <c r="AG651" s="115"/>
      <c r="AH651" s="296"/>
      <c r="AI651" s="115"/>
      <c r="AJ651" s="309"/>
      <c r="AK651" s="2"/>
      <c r="AL651" s="1"/>
      <c r="AM651" s="1"/>
      <c r="AN651" s="1"/>
    </row>
    <row r="652" spans="1:40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3"/>
      <c r="AF652" s="115"/>
      <c r="AG652" s="115"/>
      <c r="AH652" s="296"/>
      <c r="AI652" s="115"/>
      <c r="AJ652" s="309"/>
      <c r="AK652" s="2"/>
      <c r="AL652" s="1"/>
      <c r="AM652" s="1"/>
      <c r="AN652" s="1"/>
    </row>
    <row r="653" spans="1:40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3"/>
      <c r="AF653" s="115"/>
      <c r="AG653" s="115"/>
      <c r="AH653" s="296"/>
      <c r="AI653" s="115"/>
      <c r="AJ653" s="309"/>
      <c r="AK653" s="2"/>
      <c r="AL653" s="1"/>
      <c r="AM653" s="1"/>
      <c r="AN653" s="1"/>
    </row>
    <row r="654" spans="1:40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3"/>
      <c r="AF654" s="115"/>
      <c r="AG654" s="115"/>
      <c r="AH654" s="296"/>
      <c r="AI654" s="115"/>
      <c r="AJ654" s="309"/>
      <c r="AK654" s="2"/>
      <c r="AL654" s="1"/>
      <c r="AM654" s="1"/>
      <c r="AN654" s="1"/>
    </row>
    <row r="655" spans="1:40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3"/>
      <c r="AF655" s="115"/>
      <c r="AG655" s="115"/>
      <c r="AH655" s="296"/>
      <c r="AI655" s="115"/>
      <c r="AJ655" s="309"/>
      <c r="AK655" s="2"/>
      <c r="AL655" s="1"/>
      <c r="AM655" s="1"/>
      <c r="AN655" s="1"/>
    </row>
    <row r="656" spans="1:40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3"/>
      <c r="AF656" s="115"/>
      <c r="AG656" s="115"/>
      <c r="AH656" s="296"/>
      <c r="AI656" s="115"/>
      <c r="AJ656" s="309"/>
      <c r="AK656" s="2"/>
      <c r="AL656" s="1"/>
      <c r="AM656" s="1"/>
      <c r="AN656" s="1"/>
    </row>
    <row r="657" spans="1:40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3"/>
      <c r="AF657" s="115"/>
      <c r="AG657" s="115"/>
      <c r="AH657" s="296"/>
      <c r="AI657" s="115"/>
      <c r="AJ657" s="309"/>
      <c r="AK657" s="2"/>
      <c r="AL657" s="1"/>
      <c r="AM657" s="1"/>
      <c r="AN657" s="1"/>
    </row>
    <row r="658" spans="1:40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3"/>
      <c r="AF658" s="115"/>
      <c r="AG658" s="115"/>
      <c r="AH658" s="296"/>
      <c r="AI658" s="115"/>
      <c r="AJ658" s="309"/>
      <c r="AK658" s="2"/>
      <c r="AL658" s="1"/>
      <c r="AM658" s="1"/>
      <c r="AN658" s="1"/>
    </row>
    <row r="659" spans="1:40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3"/>
      <c r="AF659" s="115"/>
      <c r="AG659" s="115"/>
      <c r="AH659" s="296"/>
      <c r="AI659" s="115"/>
      <c r="AJ659" s="309"/>
      <c r="AK659" s="2"/>
      <c r="AL659" s="1"/>
      <c r="AM659" s="1"/>
      <c r="AN659" s="1"/>
    </row>
    <row r="660" spans="1:40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3"/>
      <c r="AF660" s="115"/>
      <c r="AG660" s="115"/>
      <c r="AH660" s="296"/>
      <c r="AI660" s="115"/>
      <c r="AJ660" s="309"/>
      <c r="AK660" s="2"/>
      <c r="AL660" s="1"/>
      <c r="AM660" s="1"/>
      <c r="AN660" s="1"/>
    </row>
    <row r="661" spans="1:40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3"/>
      <c r="AF661" s="115"/>
      <c r="AG661" s="115"/>
      <c r="AH661" s="296"/>
      <c r="AI661" s="115"/>
      <c r="AJ661" s="309"/>
      <c r="AK661" s="2"/>
      <c r="AL661" s="1"/>
      <c r="AM661" s="1"/>
      <c r="AN661" s="1"/>
    </row>
    <row r="662" spans="1:40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3"/>
      <c r="AF662" s="115"/>
      <c r="AG662" s="115"/>
      <c r="AH662" s="296"/>
      <c r="AI662" s="115"/>
      <c r="AJ662" s="309"/>
      <c r="AK662" s="2"/>
      <c r="AL662" s="1"/>
      <c r="AM662" s="1"/>
      <c r="AN662" s="1"/>
    </row>
    <row r="663" spans="1:40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3"/>
      <c r="AF663" s="115"/>
      <c r="AG663" s="115"/>
      <c r="AH663" s="296"/>
      <c r="AI663" s="115"/>
      <c r="AJ663" s="309"/>
      <c r="AK663" s="2"/>
      <c r="AL663" s="1"/>
      <c r="AM663" s="1"/>
      <c r="AN663" s="1"/>
    </row>
    <row r="664" spans="1:40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3"/>
      <c r="AF664" s="115"/>
      <c r="AG664" s="115"/>
      <c r="AH664" s="296"/>
      <c r="AI664" s="115"/>
      <c r="AJ664" s="309"/>
      <c r="AK664" s="2"/>
      <c r="AL664" s="1"/>
      <c r="AM664" s="1"/>
      <c r="AN664" s="1"/>
    </row>
    <row r="665" spans="1:40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3"/>
      <c r="AF665" s="115"/>
      <c r="AG665" s="115"/>
      <c r="AH665" s="296"/>
      <c r="AI665" s="115"/>
      <c r="AJ665" s="309"/>
      <c r="AK665" s="2"/>
      <c r="AL665" s="1"/>
      <c r="AM665" s="1"/>
      <c r="AN665" s="1"/>
    </row>
    <row r="666" spans="1:40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3"/>
      <c r="AF666" s="115"/>
      <c r="AG666" s="115"/>
      <c r="AH666" s="296"/>
      <c r="AI666" s="115"/>
      <c r="AJ666" s="309"/>
      <c r="AK666" s="2"/>
      <c r="AL666" s="1"/>
      <c r="AM666" s="1"/>
      <c r="AN666" s="1"/>
    </row>
    <row r="667" spans="1:40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3"/>
      <c r="AF667" s="115"/>
      <c r="AG667" s="115"/>
      <c r="AH667" s="296"/>
      <c r="AI667" s="115"/>
      <c r="AJ667" s="309"/>
      <c r="AK667" s="2"/>
      <c r="AL667" s="1"/>
      <c r="AM667" s="1"/>
      <c r="AN667" s="1"/>
    </row>
    <row r="668" spans="1:40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3"/>
      <c r="AF668" s="115"/>
      <c r="AG668" s="115"/>
      <c r="AH668" s="296"/>
      <c r="AI668" s="115"/>
      <c r="AJ668" s="309"/>
      <c r="AK668" s="2"/>
      <c r="AL668" s="1"/>
      <c r="AM668" s="1"/>
      <c r="AN668" s="1"/>
    </row>
    <row r="669" spans="1:40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3"/>
      <c r="AF669" s="115"/>
      <c r="AG669" s="115"/>
      <c r="AH669" s="296"/>
      <c r="AI669" s="115"/>
      <c r="AJ669" s="309"/>
      <c r="AK669" s="2"/>
      <c r="AL669" s="1"/>
      <c r="AM669" s="1"/>
      <c r="AN669" s="1"/>
    </row>
    <row r="670" spans="1:40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3"/>
      <c r="AF670" s="115"/>
      <c r="AG670" s="115"/>
      <c r="AH670" s="296"/>
      <c r="AI670" s="115"/>
      <c r="AJ670" s="309"/>
      <c r="AK670" s="2"/>
      <c r="AL670" s="1"/>
      <c r="AM670" s="1"/>
      <c r="AN670" s="1"/>
    </row>
    <row r="671" spans="1:40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3"/>
      <c r="AF671" s="115"/>
      <c r="AG671" s="115"/>
      <c r="AH671" s="296"/>
      <c r="AI671" s="115"/>
      <c r="AJ671" s="309"/>
      <c r="AK671" s="2"/>
      <c r="AL671" s="1"/>
      <c r="AM671" s="1"/>
      <c r="AN671" s="1"/>
    </row>
    <row r="672" spans="1:40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3"/>
      <c r="AF672" s="115"/>
      <c r="AG672" s="115"/>
      <c r="AH672" s="296"/>
      <c r="AI672" s="115"/>
      <c r="AJ672" s="309"/>
      <c r="AK672" s="2"/>
      <c r="AL672" s="1"/>
      <c r="AM672" s="1"/>
      <c r="AN672" s="1"/>
    </row>
    <row r="673" spans="1:40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3"/>
      <c r="AF673" s="115"/>
      <c r="AG673" s="115"/>
      <c r="AH673" s="296"/>
      <c r="AI673" s="115"/>
      <c r="AJ673" s="309"/>
      <c r="AK673" s="2"/>
      <c r="AL673" s="1"/>
      <c r="AM673" s="1"/>
      <c r="AN673" s="1"/>
    </row>
    <row r="674" spans="1:40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3"/>
      <c r="AF674" s="115"/>
      <c r="AG674" s="115"/>
      <c r="AH674" s="296"/>
      <c r="AI674" s="115"/>
      <c r="AJ674" s="309"/>
      <c r="AK674" s="2"/>
      <c r="AL674" s="1"/>
      <c r="AM674" s="1"/>
      <c r="AN674" s="1"/>
    </row>
    <row r="675" spans="1:40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3"/>
      <c r="AF675" s="115"/>
      <c r="AG675" s="115"/>
      <c r="AH675" s="296"/>
      <c r="AI675" s="115"/>
      <c r="AJ675" s="309"/>
      <c r="AK675" s="2"/>
      <c r="AL675" s="1"/>
      <c r="AM675" s="1"/>
      <c r="AN675" s="1"/>
    </row>
    <row r="676" spans="1:40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3"/>
      <c r="AF676" s="115"/>
      <c r="AG676" s="115"/>
      <c r="AH676" s="296"/>
      <c r="AI676" s="115"/>
      <c r="AJ676" s="309"/>
      <c r="AK676" s="2"/>
      <c r="AL676" s="1"/>
      <c r="AM676" s="1"/>
      <c r="AN676" s="1"/>
    </row>
    <row r="677" spans="1:40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3"/>
      <c r="AF677" s="115"/>
      <c r="AG677" s="115"/>
      <c r="AH677" s="296"/>
      <c r="AI677" s="115"/>
      <c r="AJ677" s="309"/>
      <c r="AK677" s="2"/>
      <c r="AL677" s="1"/>
      <c r="AM677" s="1"/>
      <c r="AN677" s="1"/>
    </row>
    <row r="678" spans="1:40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3"/>
      <c r="AF678" s="115"/>
      <c r="AG678" s="115"/>
      <c r="AH678" s="296"/>
      <c r="AI678" s="115"/>
      <c r="AJ678" s="309"/>
      <c r="AK678" s="2"/>
      <c r="AL678" s="1"/>
      <c r="AM678" s="1"/>
      <c r="AN678" s="1"/>
    </row>
    <row r="679" spans="1:40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3"/>
      <c r="AF679" s="115"/>
      <c r="AG679" s="115"/>
      <c r="AH679" s="296"/>
      <c r="AI679" s="115"/>
      <c r="AJ679" s="309"/>
      <c r="AK679" s="2"/>
      <c r="AL679" s="1"/>
      <c r="AM679" s="1"/>
      <c r="AN679" s="1"/>
    </row>
    <row r="680" spans="1:40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3"/>
      <c r="AF680" s="115"/>
      <c r="AG680" s="115"/>
      <c r="AH680" s="296"/>
      <c r="AI680" s="115"/>
      <c r="AJ680" s="309"/>
      <c r="AK680" s="2"/>
      <c r="AL680" s="1"/>
      <c r="AM680" s="1"/>
      <c r="AN680" s="1"/>
    </row>
    <row r="681" spans="1:40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3"/>
      <c r="AF681" s="115"/>
      <c r="AG681" s="115"/>
      <c r="AH681" s="296"/>
      <c r="AI681" s="115"/>
      <c r="AJ681" s="309"/>
      <c r="AK681" s="2"/>
      <c r="AL681" s="1"/>
      <c r="AM681" s="1"/>
      <c r="AN681" s="1"/>
    </row>
    <row r="682" spans="1:40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3"/>
      <c r="AF682" s="115"/>
      <c r="AG682" s="115"/>
      <c r="AH682" s="296"/>
      <c r="AI682" s="115"/>
      <c r="AJ682" s="309"/>
      <c r="AK682" s="2"/>
      <c r="AL682" s="1"/>
      <c r="AM682" s="1"/>
      <c r="AN682" s="1"/>
    </row>
    <row r="683" spans="1:40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3"/>
      <c r="AF683" s="115"/>
      <c r="AG683" s="115"/>
      <c r="AH683" s="296"/>
      <c r="AI683" s="115"/>
      <c r="AJ683" s="309"/>
      <c r="AK683" s="2"/>
      <c r="AL683" s="1"/>
      <c r="AM683" s="1"/>
      <c r="AN683" s="1"/>
    </row>
    <row r="684" spans="1:40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3"/>
      <c r="AF684" s="115"/>
      <c r="AG684" s="115"/>
      <c r="AH684" s="296"/>
      <c r="AI684" s="115"/>
      <c r="AJ684" s="309"/>
      <c r="AK684" s="2"/>
      <c r="AL684" s="1"/>
      <c r="AM684" s="1"/>
      <c r="AN684" s="1"/>
    </row>
    <row r="685" spans="1:40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3"/>
      <c r="AF685" s="115"/>
      <c r="AG685" s="115"/>
      <c r="AH685" s="296"/>
      <c r="AI685" s="115"/>
      <c r="AJ685" s="309"/>
      <c r="AK685" s="2"/>
      <c r="AL685" s="1"/>
      <c r="AM685" s="1"/>
      <c r="AN685" s="1"/>
    </row>
    <row r="686" spans="1:40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3"/>
      <c r="AF686" s="115"/>
      <c r="AG686" s="115"/>
      <c r="AH686" s="296"/>
      <c r="AI686" s="115"/>
      <c r="AJ686" s="309"/>
      <c r="AK686" s="2"/>
      <c r="AL686" s="1"/>
      <c r="AM686" s="1"/>
      <c r="AN686" s="1"/>
    </row>
    <row r="687" spans="1:40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3"/>
      <c r="AF687" s="115"/>
      <c r="AG687" s="115"/>
      <c r="AH687" s="296"/>
      <c r="AI687" s="115"/>
      <c r="AJ687" s="309"/>
      <c r="AK687" s="2"/>
      <c r="AL687" s="1"/>
      <c r="AM687" s="1"/>
      <c r="AN687" s="1"/>
    </row>
    <row r="688" spans="1:40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3"/>
      <c r="AF688" s="115"/>
      <c r="AG688" s="115"/>
      <c r="AH688" s="296"/>
      <c r="AI688" s="115"/>
      <c r="AJ688" s="309"/>
      <c r="AK688" s="2"/>
      <c r="AL688" s="1"/>
      <c r="AM688" s="1"/>
      <c r="AN688" s="1"/>
    </row>
    <row r="689" spans="1:40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3"/>
      <c r="AF689" s="115"/>
      <c r="AG689" s="115"/>
      <c r="AH689" s="296"/>
      <c r="AI689" s="115"/>
      <c r="AJ689" s="309"/>
      <c r="AK689" s="2"/>
      <c r="AL689" s="1"/>
      <c r="AM689" s="1"/>
      <c r="AN689" s="1"/>
    </row>
    <row r="690" spans="1:40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3"/>
      <c r="AF690" s="115"/>
      <c r="AG690" s="115"/>
      <c r="AH690" s="296"/>
      <c r="AI690" s="115"/>
      <c r="AJ690" s="309"/>
      <c r="AK690" s="2"/>
      <c r="AL690" s="1"/>
      <c r="AM690" s="1"/>
      <c r="AN690" s="1"/>
    </row>
    <row r="691" spans="1:40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3"/>
      <c r="AF691" s="115"/>
      <c r="AG691" s="115"/>
      <c r="AH691" s="296"/>
      <c r="AI691" s="115"/>
      <c r="AJ691" s="309"/>
      <c r="AK691" s="2"/>
      <c r="AL691" s="1"/>
      <c r="AM691" s="1"/>
      <c r="AN691" s="1"/>
    </row>
    <row r="692" spans="1:40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3"/>
      <c r="AF692" s="115"/>
      <c r="AG692" s="115"/>
      <c r="AH692" s="296"/>
      <c r="AI692" s="115"/>
      <c r="AJ692" s="309"/>
      <c r="AK692" s="2"/>
      <c r="AL692" s="1"/>
      <c r="AM692" s="1"/>
      <c r="AN692" s="1"/>
    </row>
    <row r="693" spans="1:40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3"/>
      <c r="AF693" s="115"/>
      <c r="AG693" s="115"/>
      <c r="AH693" s="296"/>
      <c r="AI693" s="115"/>
      <c r="AJ693" s="309"/>
      <c r="AK693" s="2"/>
      <c r="AL693" s="1"/>
      <c r="AM693" s="1"/>
      <c r="AN693" s="1"/>
    </row>
    <row r="694" spans="1:40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3"/>
      <c r="AF694" s="115"/>
      <c r="AG694" s="115"/>
      <c r="AH694" s="296"/>
      <c r="AI694" s="115"/>
      <c r="AJ694" s="309"/>
      <c r="AK694" s="2"/>
      <c r="AL694" s="1"/>
      <c r="AM694" s="1"/>
      <c r="AN694" s="1"/>
    </row>
    <row r="695" spans="1:40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3"/>
      <c r="AF695" s="115"/>
      <c r="AG695" s="115"/>
      <c r="AH695" s="296"/>
      <c r="AI695" s="115"/>
      <c r="AJ695" s="309"/>
      <c r="AK695" s="2"/>
      <c r="AL695" s="1"/>
      <c r="AM695" s="1"/>
      <c r="AN695" s="1"/>
    </row>
    <row r="696" spans="1:40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3"/>
      <c r="AF696" s="115"/>
      <c r="AG696" s="115"/>
      <c r="AH696" s="296"/>
      <c r="AI696" s="115"/>
      <c r="AJ696" s="309"/>
      <c r="AK696" s="2"/>
      <c r="AL696" s="1"/>
      <c r="AM696" s="1"/>
      <c r="AN696" s="1"/>
    </row>
    <row r="697" spans="1:40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3"/>
      <c r="AF697" s="115"/>
      <c r="AG697" s="115"/>
      <c r="AH697" s="296"/>
      <c r="AI697" s="115"/>
      <c r="AJ697" s="309"/>
      <c r="AK697" s="2"/>
      <c r="AL697" s="1"/>
      <c r="AM697" s="1"/>
      <c r="AN697" s="1"/>
    </row>
    <row r="698" spans="1:40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3"/>
      <c r="AF698" s="115"/>
      <c r="AG698" s="115"/>
      <c r="AH698" s="296"/>
      <c r="AI698" s="115"/>
      <c r="AJ698" s="309"/>
      <c r="AK698" s="2"/>
      <c r="AL698" s="1"/>
      <c r="AM698" s="1"/>
      <c r="AN698" s="1"/>
    </row>
    <row r="699" spans="1:40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3"/>
      <c r="AF699" s="115"/>
      <c r="AG699" s="115"/>
      <c r="AH699" s="296"/>
      <c r="AI699" s="115"/>
      <c r="AJ699" s="309"/>
      <c r="AK699" s="2"/>
      <c r="AL699" s="1"/>
      <c r="AM699" s="1"/>
      <c r="AN699" s="1"/>
    </row>
    <row r="700" spans="1:40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3"/>
      <c r="AF700" s="115"/>
      <c r="AG700" s="115"/>
      <c r="AH700" s="296"/>
      <c r="AI700" s="115"/>
      <c r="AJ700" s="309"/>
      <c r="AK700" s="2"/>
      <c r="AL700" s="1"/>
      <c r="AM700" s="1"/>
      <c r="AN700" s="1"/>
    </row>
    <row r="701" spans="1:40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3"/>
      <c r="AF701" s="115"/>
      <c r="AG701" s="115"/>
      <c r="AH701" s="296"/>
      <c r="AI701" s="115"/>
      <c r="AJ701" s="309"/>
      <c r="AK701" s="2"/>
      <c r="AL701" s="1"/>
      <c r="AM701" s="1"/>
      <c r="AN701" s="1"/>
    </row>
    <row r="702" spans="1:40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3"/>
      <c r="AF702" s="115"/>
      <c r="AG702" s="115"/>
      <c r="AH702" s="296"/>
      <c r="AI702" s="115"/>
      <c r="AJ702" s="309"/>
      <c r="AK702" s="2"/>
      <c r="AL702" s="1"/>
      <c r="AM702" s="1"/>
      <c r="AN702" s="1"/>
    </row>
    <row r="703" spans="1:40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3"/>
      <c r="AF703" s="115"/>
      <c r="AG703" s="115"/>
      <c r="AH703" s="296"/>
      <c r="AI703" s="115"/>
      <c r="AJ703" s="309"/>
      <c r="AK703" s="2"/>
      <c r="AL703" s="1"/>
      <c r="AM703" s="1"/>
      <c r="AN703" s="1"/>
    </row>
    <row r="704" spans="1:40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3"/>
      <c r="AF704" s="115"/>
      <c r="AG704" s="115"/>
      <c r="AH704" s="296"/>
      <c r="AI704" s="115"/>
      <c r="AJ704" s="309"/>
      <c r="AK704" s="2"/>
      <c r="AL704" s="1"/>
      <c r="AM704" s="1"/>
      <c r="AN704" s="1"/>
    </row>
    <row r="705" spans="1:40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3"/>
      <c r="AF705" s="115"/>
      <c r="AG705" s="115"/>
      <c r="AH705" s="296"/>
      <c r="AI705" s="115"/>
      <c r="AJ705" s="309"/>
      <c r="AK705" s="2"/>
      <c r="AL705" s="1"/>
      <c r="AM705" s="1"/>
      <c r="AN705" s="1"/>
    </row>
    <row r="706" spans="1:40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3"/>
      <c r="AF706" s="115"/>
      <c r="AG706" s="115"/>
      <c r="AH706" s="296"/>
      <c r="AI706" s="115"/>
      <c r="AJ706" s="309"/>
      <c r="AK706" s="2"/>
      <c r="AL706" s="1"/>
      <c r="AM706" s="1"/>
      <c r="AN706" s="1"/>
    </row>
    <row r="707" spans="1:40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3"/>
      <c r="AF707" s="115"/>
      <c r="AG707" s="115"/>
      <c r="AH707" s="296"/>
      <c r="AI707" s="115"/>
      <c r="AJ707" s="309"/>
      <c r="AK707" s="2"/>
      <c r="AL707" s="1"/>
      <c r="AM707" s="1"/>
      <c r="AN707" s="1"/>
    </row>
    <row r="708" spans="1:40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3"/>
      <c r="AF708" s="115"/>
      <c r="AG708" s="115"/>
      <c r="AH708" s="296"/>
      <c r="AI708" s="115"/>
      <c r="AJ708" s="309"/>
      <c r="AK708" s="2"/>
      <c r="AL708" s="1"/>
      <c r="AM708" s="1"/>
      <c r="AN708" s="1"/>
    </row>
    <row r="709" spans="1:40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3"/>
      <c r="AF709" s="115"/>
      <c r="AG709" s="115"/>
      <c r="AH709" s="296"/>
      <c r="AI709" s="115"/>
      <c r="AJ709" s="309"/>
      <c r="AK709" s="2"/>
      <c r="AL709" s="1"/>
      <c r="AM709" s="1"/>
      <c r="AN709" s="1"/>
    </row>
    <row r="710" spans="1:40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3"/>
      <c r="AF710" s="115"/>
      <c r="AG710" s="115"/>
      <c r="AH710" s="296"/>
      <c r="AI710" s="115"/>
      <c r="AJ710" s="309"/>
      <c r="AK710" s="2"/>
      <c r="AL710" s="1"/>
      <c r="AM710" s="1"/>
      <c r="AN710" s="1"/>
    </row>
    <row r="711" spans="1:40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3"/>
      <c r="AF711" s="115"/>
      <c r="AG711" s="115"/>
      <c r="AH711" s="296"/>
      <c r="AI711" s="115"/>
      <c r="AJ711" s="309"/>
      <c r="AK711" s="2"/>
      <c r="AL711" s="1"/>
      <c r="AM711" s="1"/>
      <c r="AN711" s="1"/>
    </row>
    <row r="712" spans="1:40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3"/>
      <c r="AF712" s="115"/>
      <c r="AG712" s="115"/>
      <c r="AH712" s="296"/>
      <c r="AI712" s="115"/>
      <c r="AJ712" s="309"/>
      <c r="AK712" s="2"/>
      <c r="AL712" s="1"/>
      <c r="AM712" s="1"/>
      <c r="AN712" s="1"/>
    </row>
    <row r="713" spans="1:40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3"/>
      <c r="AF713" s="115"/>
      <c r="AG713" s="115"/>
      <c r="AH713" s="296"/>
      <c r="AI713" s="115"/>
      <c r="AJ713" s="309"/>
      <c r="AK713" s="2"/>
      <c r="AL713" s="1"/>
      <c r="AM713" s="1"/>
      <c r="AN713" s="1"/>
    </row>
    <row r="714" spans="1:40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3"/>
      <c r="AF714" s="115"/>
      <c r="AG714" s="115"/>
      <c r="AH714" s="296"/>
      <c r="AI714" s="115"/>
      <c r="AJ714" s="309"/>
      <c r="AK714" s="2"/>
      <c r="AL714" s="1"/>
      <c r="AM714" s="1"/>
      <c r="AN714" s="1"/>
    </row>
    <row r="715" spans="1:40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3"/>
      <c r="AF715" s="115"/>
      <c r="AG715" s="115"/>
      <c r="AH715" s="296"/>
      <c r="AI715" s="115"/>
      <c r="AJ715" s="309"/>
      <c r="AK715" s="2"/>
      <c r="AL715" s="1"/>
      <c r="AM715" s="1"/>
      <c r="AN715" s="1"/>
    </row>
    <row r="716" spans="1:40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3"/>
      <c r="AF716" s="115"/>
      <c r="AG716" s="115"/>
      <c r="AH716" s="296"/>
      <c r="AI716" s="115"/>
      <c r="AJ716" s="309"/>
      <c r="AK716" s="2"/>
      <c r="AL716" s="1"/>
      <c r="AM716" s="1"/>
      <c r="AN716" s="1"/>
    </row>
    <row r="717" spans="1:40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3"/>
      <c r="AF717" s="115"/>
      <c r="AG717" s="115"/>
      <c r="AH717" s="296"/>
      <c r="AI717" s="115"/>
      <c r="AJ717" s="309"/>
      <c r="AK717" s="2"/>
      <c r="AL717" s="1"/>
      <c r="AM717" s="1"/>
      <c r="AN717" s="1"/>
    </row>
    <row r="718" spans="1:40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3"/>
      <c r="AF718" s="115"/>
      <c r="AG718" s="115"/>
      <c r="AH718" s="296"/>
      <c r="AI718" s="115"/>
      <c r="AJ718" s="309"/>
      <c r="AK718" s="2"/>
      <c r="AL718" s="1"/>
      <c r="AM718" s="1"/>
      <c r="AN718" s="1"/>
    </row>
    <row r="719" spans="1:40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3"/>
      <c r="AF719" s="115"/>
      <c r="AG719" s="115"/>
      <c r="AH719" s="296"/>
      <c r="AI719" s="115"/>
      <c r="AJ719" s="309"/>
      <c r="AK719" s="2"/>
      <c r="AL719" s="1"/>
      <c r="AM719" s="1"/>
      <c r="AN719" s="1"/>
    </row>
    <row r="720" spans="1:40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3"/>
      <c r="AF720" s="115"/>
      <c r="AG720" s="115"/>
      <c r="AH720" s="296"/>
      <c r="AI720" s="115"/>
      <c r="AJ720" s="309"/>
      <c r="AK720" s="2"/>
      <c r="AL720" s="1"/>
      <c r="AM720" s="1"/>
      <c r="AN720" s="1"/>
    </row>
    <row r="721" spans="1:40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3"/>
      <c r="AF721" s="115"/>
      <c r="AG721" s="115"/>
      <c r="AH721" s="296"/>
      <c r="AI721" s="115"/>
      <c r="AJ721" s="309"/>
      <c r="AK721" s="2"/>
      <c r="AL721" s="1"/>
      <c r="AM721" s="1"/>
      <c r="AN721" s="1"/>
    </row>
    <row r="722" spans="1:40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3"/>
      <c r="AF722" s="115"/>
      <c r="AG722" s="115"/>
      <c r="AH722" s="296"/>
      <c r="AI722" s="115"/>
      <c r="AJ722" s="309"/>
      <c r="AK722" s="2"/>
      <c r="AL722" s="1"/>
      <c r="AM722" s="1"/>
      <c r="AN722" s="1"/>
    </row>
    <row r="723" spans="1:40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3"/>
      <c r="AF723" s="115"/>
      <c r="AG723" s="115"/>
      <c r="AH723" s="296"/>
      <c r="AI723" s="115"/>
      <c r="AJ723" s="309"/>
      <c r="AK723" s="2"/>
      <c r="AL723" s="1"/>
      <c r="AM723" s="1"/>
      <c r="AN723" s="1"/>
    </row>
    <row r="724" spans="1:40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3"/>
      <c r="AF724" s="115"/>
      <c r="AG724" s="115"/>
      <c r="AH724" s="296"/>
      <c r="AI724" s="115"/>
      <c r="AJ724" s="309"/>
      <c r="AK724" s="2"/>
      <c r="AL724" s="1"/>
      <c r="AM724" s="1"/>
      <c r="AN724" s="1"/>
    </row>
    <row r="725" spans="1:40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3"/>
      <c r="AF725" s="115"/>
      <c r="AG725" s="115"/>
      <c r="AH725" s="296"/>
      <c r="AI725" s="115"/>
      <c r="AJ725" s="309"/>
      <c r="AK725" s="2"/>
      <c r="AL725" s="1"/>
      <c r="AM725" s="1"/>
      <c r="AN725" s="1"/>
    </row>
    <row r="726" spans="1:40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3"/>
      <c r="AF726" s="115"/>
      <c r="AG726" s="115"/>
      <c r="AH726" s="296"/>
      <c r="AI726" s="115"/>
      <c r="AJ726" s="309"/>
      <c r="AK726" s="2"/>
      <c r="AL726" s="1"/>
      <c r="AM726" s="1"/>
      <c r="AN726" s="1"/>
    </row>
    <row r="727" spans="1:40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3"/>
      <c r="AF727" s="115"/>
      <c r="AG727" s="115"/>
      <c r="AH727" s="296"/>
      <c r="AI727" s="115"/>
      <c r="AJ727" s="309"/>
      <c r="AK727" s="2"/>
      <c r="AL727" s="1"/>
      <c r="AM727" s="1"/>
      <c r="AN727" s="1"/>
    </row>
    <row r="728" spans="1:40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3"/>
      <c r="AF728" s="115"/>
      <c r="AG728" s="115"/>
      <c r="AH728" s="296"/>
      <c r="AI728" s="115"/>
      <c r="AJ728" s="309"/>
      <c r="AK728" s="2"/>
      <c r="AL728" s="1"/>
      <c r="AM728" s="1"/>
      <c r="AN728" s="1"/>
    </row>
    <row r="729" spans="1:40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3"/>
      <c r="AF729" s="115"/>
      <c r="AG729" s="115"/>
      <c r="AH729" s="296"/>
      <c r="AI729" s="115"/>
      <c r="AJ729" s="309"/>
      <c r="AK729" s="2"/>
      <c r="AL729" s="1"/>
      <c r="AM729" s="1"/>
      <c r="AN729" s="1"/>
    </row>
    <row r="730" spans="1:40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3"/>
      <c r="AF730" s="115"/>
      <c r="AG730" s="115"/>
      <c r="AH730" s="296"/>
      <c r="AI730" s="115"/>
      <c r="AJ730" s="309"/>
      <c r="AK730" s="2"/>
      <c r="AL730" s="1"/>
      <c r="AM730" s="1"/>
      <c r="AN730" s="1"/>
    </row>
    <row r="731" spans="1:40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3"/>
      <c r="AF731" s="115"/>
      <c r="AG731" s="115"/>
      <c r="AH731" s="296"/>
      <c r="AI731" s="115"/>
      <c r="AJ731" s="309"/>
      <c r="AK731" s="2"/>
      <c r="AL731" s="1"/>
      <c r="AM731" s="1"/>
      <c r="AN731" s="1"/>
    </row>
    <row r="732" spans="1:40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3"/>
      <c r="AF732" s="115"/>
      <c r="AG732" s="115"/>
      <c r="AH732" s="296"/>
      <c r="AI732" s="115"/>
      <c r="AJ732" s="309"/>
      <c r="AK732" s="2"/>
      <c r="AL732" s="1"/>
      <c r="AM732" s="1"/>
      <c r="AN732" s="1"/>
    </row>
    <row r="733" spans="1:40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3"/>
      <c r="AF733" s="115"/>
      <c r="AG733" s="115"/>
      <c r="AH733" s="296"/>
      <c r="AI733" s="115"/>
      <c r="AJ733" s="309"/>
      <c r="AK733" s="2"/>
      <c r="AL733" s="1"/>
      <c r="AM733" s="1"/>
      <c r="AN733" s="1"/>
    </row>
    <row r="734" spans="1:40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3"/>
      <c r="AF734" s="115"/>
      <c r="AG734" s="115"/>
      <c r="AH734" s="296"/>
      <c r="AI734" s="115"/>
      <c r="AJ734" s="309"/>
      <c r="AK734" s="2"/>
      <c r="AL734" s="1"/>
      <c r="AM734" s="1"/>
      <c r="AN734" s="1"/>
    </row>
    <row r="735" spans="1:40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3"/>
      <c r="AF735" s="115"/>
      <c r="AG735" s="115"/>
      <c r="AH735" s="296"/>
      <c r="AI735" s="115"/>
      <c r="AJ735" s="309"/>
      <c r="AK735" s="2"/>
      <c r="AL735" s="1"/>
      <c r="AM735" s="1"/>
      <c r="AN735" s="1"/>
    </row>
    <row r="736" spans="1:40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3"/>
      <c r="AF736" s="115"/>
      <c r="AG736" s="115"/>
      <c r="AH736" s="296"/>
      <c r="AI736" s="115"/>
      <c r="AJ736" s="309"/>
      <c r="AK736" s="2"/>
      <c r="AL736" s="1"/>
      <c r="AM736" s="1"/>
      <c r="AN736" s="1"/>
    </row>
    <row r="737" spans="1:40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3"/>
      <c r="AF737" s="115"/>
      <c r="AG737" s="115"/>
      <c r="AH737" s="296"/>
      <c r="AI737" s="115"/>
      <c r="AJ737" s="309"/>
      <c r="AK737" s="2"/>
      <c r="AL737" s="1"/>
      <c r="AM737" s="1"/>
      <c r="AN737" s="1"/>
    </row>
    <row r="738" spans="1:40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3"/>
      <c r="AF738" s="115"/>
      <c r="AG738" s="115"/>
      <c r="AH738" s="296"/>
      <c r="AI738" s="115"/>
      <c r="AJ738" s="309"/>
      <c r="AK738" s="2"/>
      <c r="AL738" s="1"/>
      <c r="AM738" s="1"/>
      <c r="AN738" s="1"/>
    </row>
    <row r="739" spans="1:40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3"/>
      <c r="AF739" s="115"/>
      <c r="AG739" s="115"/>
      <c r="AH739" s="296"/>
      <c r="AI739" s="115"/>
      <c r="AJ739" s="309"/>
      <c r="AK739" s="2"/>
      <c r="AL739" s="1"/>
      <c r="AM739" s="1"/>
      <c r="AN739" s="1"/>
    </row>
    <row r="740" spans="1:40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3"/>
      <c r="AF740" s="115"/>
      <c r="AG740" s="115"/>
      <c r="AH740" s="296"/>
      <c r="AI740" s="115"/>
      <c r="AJ740" s="309"/>
      <c r="AK740" s="2"/>
      <c r="AL740" s="1"/>
      <c r="AM740" s="1"/>
      <c r="AN740" s="1"/>
    </row>
    <row r="741" spans="1:40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3"/>
      <c r="AF741" s="115"/>
      <c r="AG741" s="115"/>
      <c r="AH741" s="296"/>
      <c r="AI741" s="115"/>
      <c r="AJ741" s="309"/>
      <c r="AK741" s="2"/>
      <c r="AL741" s="1"/>
      <c r="AM741" s="1"/>
      <c r="AN741" s="1"/>
    </row>
    <row r="742" spans="1:40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3"/>
      <c r="AF742" s="115"/>
      <c r="AG742" s="115"/>
      <c r="AH742" s="296"/>
      <c r="AI742" s="115"/>
      <c r="AJ742" s="309"/>
      <c r="AK742" s="2"/>
      <c r="AL742" s="1"/>
      <c r="AM742" s="1"/>
      <c r="AN742" s="1"/>
    </row>
    <row r="743" spans="1:40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3"/>
      <c r="AF743" s="115"/>
      <c r="AG743" s="115"/>
      <c r="AH743" s="296"/>
      <c r="AI743" s="115"/>
      <c r="AJ743" s="309"/>
      <c r="AK743" s="2"/>
      <c r="AL743" s="1"/>
      <c r="AM743" s="1"/>
      <c r="AN743" s="1"/>
    </row>
    <row r="744" spans="1:40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3"/>
      <c r="AF744" s="115"/>
      <c r="AG744" s="115"/>
      <c r="AH744" s="296"/>
      <c r="AI744" s="115"/>
      <c r="AJ744" s="309"/>
      <c r="AK744" s="2"/>
      <c r="AL744" s="1"/>
      <c r="AM744" s="1"/>
      <c r="AN744" s="1"/>
    </row>
    <row r="745" spans="1:40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3"/>
      <c r="AF745" s="115"/>
      <c r="AG745" s="115"/>
      <c r="AH745" s="296"/>
      <c r="AI745" s="115"/>
      <c r="AJ745" s="309"/>
      <c r="AK745" s="2"/>
      <c r="AL745" s="1"/>
      <c r="AM745" s="1"/>
      <c r="AN745" s="1"/>
    </row>
    <row r="746" spans="1:40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3"/>
      <c r="AF746" s="115"/>
      <c r="AG746" s="115"/>
      <c r="AH746" s="296"/>
      <c r="AI746" s="115"/>
      <c r="AJ746" s="309"/>
      <c r="AK746" s="2"/>
      <c r="AL746" s="1"/>
      <c r="AM746" s="1"/>
      <c r="AN746" s="1"/>
    </row>
    <row r="747" spans="1:40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3"/>
      <c r="AF747" s="115"/>
      <c r="AG747" s="115"/>
      <c r="AH747" s="296"/>
      <c r="AI747" s="115"/>
      <c r="AJ747" s="309"/>
      <c r="AK747" s="2"/>
      <c r="AL747" s="1"/>
      <c r="AM747" s="1"/>
      <c r="AN747" s="1"/>
    </row>
    <row r="748" spans="1:40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3"/>
      <c r="AF748" s="115"/>
      <c r="AG748" s="115"/>
      <c r="AH748" s="296"/>
      <c r="AI748" s="115"/>
      <c r="AJ748" s="309"/>
      <c r="AK748" s="2"/>
      <c r="AL748" s="1"/>
      <c r="AM748" s="1"/>
      <c r="AN748" s="1"/>
    </row>
    <row r="749" spans="1:40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3"/>
      <c r="AF749" s="115"/>
      <c r="AG749" s="115"/>
      <c r="AH749" s="296"/>
      <c r="AI749" s="115"/>
      <c r="AJ749" s="309"/>
      <c r="AK749" s="2"/>
      <c r="AL749" s="1"/>
      <c r="AM749" s="1"/>
      <c r="AN749" s="1"/>
    </row>
    <row r="750" spans="1:40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3"/>
      <c r="AF750" s="115"/>
      <c r="AG750" s="115"/>
      <c r="AH750" s="296"/>
      <c r="AI750" s="115"/>
      <c r="AJ750" s="309"/>
      <c r="AK750" s="2"/>
      <c r="AL750" s="1"/>
      <c r="AM750" s="1"/>
      <c r="AN750" s="1"/>
    </row>
    <row r="751" spans="1:40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3"/>
      <c r="AF751" s="115"/>
      <c r="AG751" s="115"/>
      <c r="AH751" s="296"/>
      <c r="AI751" s="115"/>
      <c r="AJ751" s="309"/>
      <c r="AK751" s="2"/>
      <c r="AL751" s="1"/>
      <c r="AM751" s="1"/>
      <c r="AN751" s="1"/>
    </row>
    <row r="752" spans="1:40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3"/>
      <c r="AF752" s="115"/>
      <c r="AG752" s="115"/>
      <c r="AH752" s="296"/>
      <c r="AI752" s="115"/>
      <c r="AJ752" s="309"/>
      <c r="AK752" s="2"/>
      <c r="AL752" s="1"/>
      <c r="AM752" s="1"/>
      <c r="AN752" s="1"/>
    </row>
    <row r="753" spans="1:40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3"/>
      <c r="AF753" s="115"/>
      <c r="AG753" s="115"/>
      <c r="AH753" s="296"/>
      <c r="AI753" s="115"/>
      <c r="AJ753" s="309"/>
      <c r="AK753" s="2"/>
      <c r="AL753" s="1"/>
      <c r="AM753" s="1"/>
      <c r="AN753" s="1"/>
    </row>
    <row r="754" spans="1:40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3"/>
      <c r="AF754" s="115"/>
      <c r="AG754" s="115"/>
      <c r="AH754" s="296"/>
      <c r="AI754" s="115"/>
      <c r="AJ754" s="309"/>
      <c r="AK754" s="2"/>
      <c r="AL754" s="1"/>
      <c r="AM754" s="1"/>
      <c r="AN754" s="1"/>
    </row>
    <row r="755" spans="1:40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3"/>
      <c r="AF755" s="115"/>
      <c r="AG755" s="115"/>
      <c r="AH755" s="296"/>
      <c r="AI755" s="115"/>
      <c r="AJ755" s="309"/>
      <c r="AK755" s="2"/>
      <c r="AL755" s="1"/>
      <c r="AM755" s="1"/>
      <c r="AN755" s="1"/>
    </row>
    <row r="756" spans="1:40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3"/>
      <c r="AF756" s="115"/>
      <c r="AG756" s="115"/>
      <c r="AH756" s="296"/>
      <c r="AI756" s="115"/>
      <c r="AJ756" s="309"/>
      <c r="AK756" s="2"/>
      <c r="AL756" s="1"/>
      <c r="AM756" s="1"/>
      <c r="AN756" s="1"/>
    </row>
    <row r="757" spans="1:40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3"/>
      <c r="AF757" s="115"/>
      <c r="AG757" s="115"/>
      <c r="AH757" s="296"/>
      <c r="AI757" s="115"/>
      <c r="AJ757" s="309"/>
      <c r="AK757" s="2"/>
      <c r="AL757" s="1"/>
      <c r="AM757" s="1"/>
      <c r="AN757" s="1"/>
    </row>
    <row r="758" spans="1:40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3"/>
      <c r="AF758" s="115"/>
      <c r="AG758" s="115"/>
      <c r="AH758" s="296"/>
      <c r="AI758" s="115"/>
      <c r="AJ758" s="309"/>
      <c r="AK758" s="2"/>
      <c r="AL758" s="1"/>
      <c r="AM758" s="1"/>
      <c r="AN758" s="1"/>
    </row>
    <row r="759" spans="1:40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3"/>
      <c r="AF759" s="115"/>
      <c r="AG759" s="115"/>
      <c r="AH759" s="296"/>
      <c r="AI759" s="115"/>
      <c r="AJ759" s="309"/>
      <c r="AK759" s="2"/>
      <c r="AL759" s="1"/>
      <c r="AM759" s="1"/>
      <c r="AN759" s="1"/>
    </row>
    <row r="760" spans="1:40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3"/>
      <c r="AF760" s="115"/>
      <c r="AG760" s="115"/>
      <c r="AH760" s="296"/>
      <c r="AI760" s="115"/>
      <c r="AJ760" s="309"/>
      <c r="AK760" s="2"/>
      <c r="AL760" s="1"/>
      <c r="AM760" s="1"/>
      <c r="AN760" s="1"/>
    </row>
    <row r="761" spans="1:40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3"/>
      <c r="AF761" s="115"/>
      <c r="AG761" s="115"/>
      <c r="AH761" s="296"/>
      <c r="AI761" s="115"/>
      <c r="AJ761" s="309"/>
      <c r="AK761" s="2"/>
      <c r="AL761" s="1"/>
      <c r="AM761" s="1"/>
      <c r="AN761" s="1"/>
    </row>
    <row r="762" spans="1:40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3"/>
      <c r="AF762" s="115"/>
      <c r="AG762" s="115"/>
      <c r="AH762" s="296"/>
      <c r="AI762" s="115"/>
      <c r="AJ762" s="309"/>
      <c r="AK762" s="2"/>
      <c r="AL762" s="1"/>
      <c r="AM762" s="1"/>
      <c r="AN762" s="1"/>
    </row>
    <row r="763" spans="1:40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3"/>
      <c r="AF763" s="115"/>
      <c r="AG763" s="115"/>
      <c r="AH763" s="296"/>
      <c r="AI763" s="115"/>
      <c r="AJ763" s="309"/>
      <c r="AK763" s="2"/>
      <c r="AL763" s="1"/>
      <c r="AM763" s="1"/>
      <c r="AN763" s="1"/>
    </row>
    <row r="764" spans="1:40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3"/>
      <c r="AF764" s="115"/>
      <c r="AG764" s="115"/>
      <c r="AH764" s="296"/>
      <c r="AI764" s="115"/>
      <c r="AJ764" s="309"/>
      <c r="AK764" s="2"/>
      <c r="AL764" s="1"/>
      <c r="AM764" s="1"/>
      <c r="AN764" s="1"/>
    </row>
    <row r="765" spans="1:40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3"/>
      <c r="AF765" s="115"/>
      <c r="AG765" s="115"/>
      <c r="AH765" s="296"/>
      <c r="AI765" s="115"/>
      <c r="AJ765" s="309"/>
      <c r="AK765" s="2"/>
      <c r="AL765" s="1"/>
      <c r="AM765" s="1"/>
      <c r="AN765" s="1"/>
    </row>
    <row r="766" spans="1:40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3"/>
      <c r="AF766" s="115"/>
      <c r="AG766" s="115"/>
      <c r="AH766" s="296"/>
      <c r="AI766" s="115"/>
      <c r="AJ766" s="309"/>
      <c r="AK766" s="2"/>
      <c r="AL766" s="1"/>
      <c r="AM766" s="1"/>
      <c r="AN766" s="1"/>
    </row>
    <row r="767" spans="1:40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3"/>
      <c r="AF767" s="115"/>
      <c r="AG767" s="115"/>
      <c r="AH767" s="296"/>
      <c r="AI767" s="115"/>
      <c r="AJ767" s="309"/>
      <c r="AK767" s="2"/>
      <c r="AL767" s="1"/>
      <c r="AM767" s="1"/>
      <c r="AN767" s="1"/>
    </row>
    <row r="768" spans="1:40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3"/>
      <c r="AF768" s="115"/>
      <c r="AG768" s="115"/>
      <c r="AH768" s="296"/>
      <c r="AI768" s="115"/>
      <c r="AJ768" s="309"/>
      <c r="AK768" s="2"/>
      <c r="AL768" s="1"/>
      <c r="AM768" s="1"/>
      <c r="AN768" s="1"/>
    </row>
    <row r="769" spans="1:40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3"/>
      <c r="AF769" s="115"/>
      <c r="AG769" s="115"/>
      <c r="AH769" s="296"/>
      <c r="AI769" s="115"/>
      <c r="AJ769" s="309"/>
      <c r="AK769" s="2"/>
      <c r="AL769" s="1"/>
      <c r="AM769" s="1"/>
      <c r="AN769" s="1"/>
    </row>
    <row r="770" spans="1:40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3"/>
      <c r="AF770" s="115"/>
      <c r="AG770" s="115"/>
      <c r="AH770" s="296"/>
      <c r="AI770" s="115"/>
      <c r="AJ770" s="309"/>
      <c r="AK770" s="2"/>
      <c r="AL770" s="1"/>
      <c r="AM770" s="1"/>
      <c r="AN770" s="1"/>
    </row>
    <row r="771" spans="1:40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3"/>
      <c r="AF771" s="115"/>
      <c r="AG771" s="115"/>
      <c r="AH771" s="296"/>
      <c r="AI771" s="115"/>
      <c r="AJ771" s="309"/>
      <c r="AK771" s="2"/>
      <c r="AL771" s="1"/>
      <c r="AM771" s="1"/>
      <c r="AN771" s="1"/>
    </row>
    <row r="772" spans="1:40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3"/>
      <c r="AF772" s="115"/>
      <c r="AG772" s="115"/>
      <c r="AH772" s="296"/>
      <c r="AI772" s="115"/>
      <c r="AJ772" s="309"/>
      <c r="AK772" s="2"/>
      <c r="AL772" s="1"/>
      <c r="AM772" s="1"/>
      <c r="AN772" s="1"/>
    </row>
    <row r="773" spans="1:40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3"/>
      <c r="AF773" s="115"/>
      <c r="AG773" s="115"/>
      <c r="AH773" s="296"/>
      <c r="AI773" s="115"/>
      <c r="AJ773" s="309"/>
      <c r="AK773" s="2"/>
      <c r="AL773" s="1"/>
      <c r="AM773" s="1"/>
      <c r="AN773" s="1"/>
    </row>
    <row r="774" spans="1:40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3"/>
      <c r="AF774" s="115"/>
      <c r="AG774" s="115"/>
      <c r="AH774" s="296"/>
      <c r="AI774" s="115"/>
      <c r="AJ774" s="309"/>
      <c r="AK774" s="2"/>
      <c r="AL774" s="1"/>
      <c r="AM774" s="1"/>
      <c r="AN774" s="1"/>
    </row>
    <row r="775" spans="1:40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3"/>
      <c r="AF775" s="115"/>
      <c r="AG775" s="115"/>
      <c r="AH775" s="296"/>
      <c r="AI775" s="115"/>
      <c r="AJ775" s="309"/>
      <c r="AK775" s="2"/>
      <c r="AL775" s="1"/>
      <c r="AM775" s="1"/>
      <c r="AN775" s="1"/>
    </row>
    <row r="776" spans="1:40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3"/>
      <c r="AF776" s="115"/>
      <c r="AG776" s="115"/>
      <c r="AH776" s="296"/>
      <c r="AI776" s="115"/>
      <c r="AJ776" s="309"/>
      <c r="AK776" s="2"/>
      <c r="AL776" s="1"/>
      <c r="AM776" s="1"/>
      <c r="AN776" s="1"/>
    </row>
    <row r="777" spans="1:40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3"/>
      <c r="AF777" s="115"/>
      <c r="AG777" s="115"/>
      <c r="AH777" s="296"/>
      <c r="AI777" s="115"/>
      <c r="AJ777" s="309"/>
      <c r="AK777" s="2"/>
      <c r="AL777" s="1"/>
      <c r="AM777" s="1"/>
      <c r="AN777" s="1"/>
    </row>
    <row r="778" spans="1:40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3"/>
      <c r="AF778" s="115"/>
      <c r="AG778" s="115"/>
      <c r="AH778" s="296"/>
      <c r="AI778" s="115"/>
      <c r="AJ778" s="309"/>
      <c r="AK778" s="2"/>
      <c r="AL778" s="1"/>
      <c r="AM778" s="1"/>
      <c r="AN778" s="1"/>
    </row>
    <row r="779" spans="1:40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3"/>
      <c r="AF779" s="115"/>
      <c r="AG779" s="115"/>
      <c r="AH779" s="296"/>
      <c r="AI779" s="115"/>
      <c r="AJ779" s="309"/>
      <c r="AK779" s="2"/>
      <c r="AL779" s="1"/>
      <c r="AM779" s="1"/>
      <c r="AN779" s="1"/>
    </row>
    <row r="780" spans="1:40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3"/>
      <c r="AF780" s="115"/>
      <c r="AG780" s="115"/>
      <c r="AH780" s="296"/>
      <c r="AI780" s="115"/>
      <c r="AJ780" s="309"/>
      <c r="AK780" s="2"/>
      <c r="AL780" s="1"/>
      <c r="AM780" s="1"/>
      <c r="AN780" s="1"/>
    </row>
    <row r="781" spans="1:40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3"/>
      <c r="AF781" s="115"/>
      <c r="AG781" s="115"/>
      <c r="AH781" s="296"/>
      <c r="AI781" s="115"/>
      <c r="AJ781" s="309"/>
      <c r="AK781" s="2"/>
      <c r="AL781" s="1"/>
      <c r="AM781" s="1"/>
      <c r="AN781" s="1"/>
    </row>
    <row r="782" spans="1:40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3"/>
      <c r="AF782" s="115"/>
      <c r="AG782" s="115"/>
      <c r="AH782" s="296"/>
      <c r="AI782" s="115"/>
      <c r="AJ782" s="309"/>
      <c r="AK782" s="2"/>
      <c r="AL782" s="1"/>
      <c r="AM782" s="1"/>
      <c r="AN782" s="1"/>
    </row>
    <row r="783" spans="1:40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3"/>
      <c r="AF783" s="115"/>
      <c r="AG783" s="115"/>
      <c r="AH783" s="296"/>
      <c r="AI783" s="115"/>
      <c r="AJ783" s="309"/>
      <c r="AK783" s="2"/>
      <c r="AL783" s="1"/>
      <c r="AM783" s="1"/>
      <c r="AN783" s="1"/>
    </row>
    <row r="784" spans="1:40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3"/>
      <c r="AF784" s="115"/>
      <c r="AG784" s="115"/>
      <c r="AH784" s="296"/>
      <c r="AI784" s="115"/>
      <c r="AJ784" s="309"/>
      <c r="AK784" s="2"/>
      <c r="AL784" s="1"/>
      <c r="AM784" s="1"/>
      <c r="AN784" s="1"/>
    </row>
    <row r="785" spans="1:40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3"/>
      <c r="AF785" s="115"/>
      <c r="AG785" s="115"/>
      <c r="AH785" s="296"/>
      <c r="AI785" s="115"/>
      <c r="AJ785" s="309"/>
      <c r="AK785" s="2"/>
      <c r="AL785" s="1"/>
      <c r="AM785" s="1"/>
      <c r="AN785" s="1"/>
    </row>
    <row r="786" spans="1:40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3"/>
      <c r="AF786" s="115"/>
      <c r="AG786" s="115"/>
      <c r="AH786" s="296"/>
      <c r="AI786" s="115"/>
      <c r="AJ786" s="309"/>
      <c r="AK786" s="2"/>
      <c r="AL786" s="1"/>
      <c r="AM786" s="1"/>
      <c r="AN786" s="1"/>
    </row>
    <row r="787" spans="1:40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3"/>
      <c r="AF787" s="115"/>
      <c r="AG787" s="115"/>
      <c r="AH787" s="296"/>
      <c r="AI787" s="115"/>
      <c r="AJ787" s="309"/>
      <c r="AK787" s="2"/>
      <c r="AL787" s="1"/>
      <c r="AM787" s="1"/>
      <c r="AN787" s="1"/>
    </row>
    <row r="788" spans="1:40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3"/>
      <c r="AF788" s="115"/>
      <c r="AG788" s="115"/>
      <c r="AH788" s="296"/>
      <c r="AI788" s="115"/>
      <c r="AJ788" s="309"/>
      <c r="AK788" s="2"/>
      <c r="AL788" s="1"/>
      <c r="AM788" s="1"/>
      <c r="AN788" s="1"/>
    </row>
    <row r="789" spans="1:40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3"/>
      <c r="AF789" s="115"/>
      <c r="AG789" s="115"/>
      <c r="AH789" s="296"/>
      <c r="AI789" s="115"/>
      <c r="AJ789" s="309"/>
      <c r="AK789" s="2"/>
      <c r="AL789" s="1"/>
      <c r="AM789" s="1"/>
      <c r="AN789" s="1"/>
    </row>
    <row r="790" spans="1:40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3"/>
      <c r="AF790" s="115"/>
      <c r="AG790" s="115"/>
      <c r="AH790" s="296"/>
      <c r="AI790" s="115"/>
      <c r="AJ790" s="309"/>
      <c r="AK790" s="2"/>
      <c r="AL790" s="1"/>
      <c r="AM790" s="1"/>
      <c r="AN790" s="1"/>
    </row>
    <row r="791" spans="1:40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3"/>
      <c r="AF791" s="115"/>
      <c r="AG791" s="115"/>
      <c r="AH791" s="296"/>
      <c r="AI791" s="115"/>
      <c r="AJ791" s="309"/>
      <c r="AK791" s="2"/>
      <c r="AL791" s="1"/>
      <c r="AM791" s="1"/>
      <c r="AN791" s="1"/>
    </row>
    <row r="792" spans="1:40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3"/>
      <c r="AF792" s="115"/>
      <c r="AG792" s="115"/>
      <c r="AH792" s="296"/>
      <c r="AI792" s="115"/>
      <c r="AJ792" s="309"/>
      <c r="AK792" s="2"/>
      <c r="AL792" s="1"/>
      <c r="AM792" s="1"/>
      <c r="AN792" s="1"/>
    </row>
    <row r="793" spans="1:40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3"/>
      <c r="AF793" s="115"/>
      <c r="AG793" s="115"/>
      <c r="AH793" s="296"/>
      <c r="AI793" s="115"/>
      <c r="AJ793" s="309"/>
      <c r="AK793" s="2"/>
      <c r="AL793" s="1"/>
      <c r="AM793" s="1"/>
      <c r="AN793" s="1"/>
    </row>
    <row r="794" spans="1:40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3"/>
      <c r="AF794" s="115"/>
      <c r="AG794" s="115"/>
      <c r="AH794" s="296"/>
      <c r="AI794" s="115"/>
      <c r="AJ794" s="309"/>
      <c r="AK794" s="2"/>
      <c r="AL794" s="1"/>
      <c r="AM794" s="1"/>
      <c r="AN794" s="1"/>
    </row>
    <row r="795" spans="1:40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3"/>
      <c r="AF795" s="115"/>
      <c r="AG795" s="115"/>
      <c r="AH795" s="296"/>
      <c r="AI795" s="115"/>
      <c r="AJ795" s="309"/>
      <c r="AK795" s="2"/>
      <c r="AL795" s="1"/>
      <c r="AM795" s="1"/>
      <c r="AN795" s="1"/>
    </row>
    <row r="796" spans="1:40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3"/>
      <c r="AF796" s="115"/>
      <c r="AG796" s="115"/>
      <c r="AH796" s="296"/>
      <c r="AI796" s="115"/>
      <c r="AJ796" s="309"/>
      <c r="AK796" s="2"/>
      <c r="AL796" s="1"/>
      <c r="AM796" s="1"/>
      <c r="AN796" s="1"/>
    </row>
    <row r="797" spans="1:40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3"/>
      <c r="AF797" s="115"/>
      <c r="AG797" s="115"/>
      <c r="AH797" s="296"/>
      <c r="AI797" s="115"/>
      <c r="AJ797" s="309"/>
      <c r="AK797" s="2"/>
      <c r="AL797" s="1"/>
      <c r="AM797" s="1"/>
      <c r="AN797" s="1"/>
    </row>
    <row r="798" spans="1:40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3"/>
      <c r="AF798" s="115"/>
      <c r="AG798" s="115"/>
      <c r="AH798" s="296"/>
      <c r="AI798" s="115"/>
      <c r="AJ798" s="309"/>
      <c r="AK798" s="2"/>
      <c r="AL798" s="1"/>
      <c r="AM798" s="1"/>
      <c r="AN798" s="1"/>
    </row>
    <row r="799" spans="1:40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3"/>
      <c r="AF799" s="115"/>
      <c r="AG799" s="115"/>
      <c r="AH799" s="296"/>
      <c r="AI799" s="115"/>
      <c r="AJ799" s="309"/>
      <c r="AK799" s="2"/>
      <c r="AL799" s="1"/>
      <c r="AM799" s="1"/>
      <c r="AN799" s="1"/>
    </row>
    <row r="800" spans="1:40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3"/>
      <c r="AF800" s="115"/>
      <c r="AG800" s="115"/>
      <c r="AH800" s="296"/>
      <c r="AI800" s="115"/>
      <c r="AJ800" s="309"/>
      <c r="AK800" s="2"/>
      <c r="AL800" s="1"/>
      <c r="AM800" s="1"/>
      <c r="AN800" s="1"/>
    </row>
    <row r="801" spans="1:40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3"/>
      <c r="AF801" s="115"/>
      <c r="AG801" s="115"/>
      <c r="AH801" s="296"/>
      <c r="AI801" s="115"/>
      <c r="AJ801" s="309"/>
      <c r="AK801" s="2"/>
      <c r="AL801" s="1"/>
      <c r="AM801" s="1"/>
      <c r="AN801" s="1"/>
    </row>
    <row r="802" spans="1:40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3"/>
      <c r="AF802" s="115"/>
      <c r="AG802" s="115"/>
      <c r="AH802" s="296"/>
      <c r="AI802" s="115"/>
      <c r="AJ802" s="309"/>
      <c r="AK802" s="2"/>
      <c r="AL802" s="1"/>
      <c r="AM802" s="1"/>
      <c r="AN802" s="1"/>
    </row>
    <row r="803" spans="1:40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3"/>
      <c r="AF803" s="115"/>
      <c r="AG803" s="115"/>
      <c r="AH803" s="296"/>
      <c r="AI803" s="115"/>
      <c r="AJ803" s="309"/>
      <c r="AK803" s="2"/>
      <c r="AL803" s="1"/>
      <c r="AM803" s="1"/>
      <c r="AN803" s="1"/>
    </row>
    <row r="804" spans="1:40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3"/>
      <c r="AF804" s="115"/>
      <c r="AG804" s="115"/>
      <c r="AH804" s="296"/>
      <c r="AI804" s="115"/>
      <c r="AJ804" s="309"/>
      <c r="AK804" s="2"/>
      <c r="AL804" s="1"/>
      <c r="AM804" s="1"/>
      <c r="AN804" s="1"/>
    </row>
    <row r="805" spans="1:40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3"/>
      <c r="AF805" s="115"/>
      <c r="AG805" s="115"/>
      <c r="AH805" s="296"/>
      <c r="AI805" s="115"/>
      <c r="AJ805" s="309"/>
      <c r="AK805" s="2"/>
      <c r="AL805" s="1"/>
      <c r="AM805" s="1"/>
      <c r="AN805" s="1"/>
    </row>
    <row r="806" spans="1:40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3"/>
      <c r="AF806" s="115"/>
      <c r="AG806" s="115"/>
      <c r="AH806" s="296"/>
      <c r="AI806" s="115"/>
      <c r="AJ806" s="309"/>
      <c r="AK806" s="2"/>
      <c r="AL806" s="1"/>
      <c r="AM806" s="1"/>
      <c r="AN806" s="1"/>
    </row>
    <row r="807" spans="1:40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3"/>
      <c r="AF807" s="115"/>
      <c r="AG807" s="115"/>
      <c r="AH807" s="296"/>
      <c r="AI807" s="115"/>
      <c r="AJ807" s="309"/>
      <c r="AK807" s="2"/>
      <c r="AL807" s="1"/>
      <c r="AM807" s="1"/>
      <c r="AN807" s="1"/>
    </row>
    <row r="808" spans="1:40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3"/>
      <c r="AF808" s="115"/>
      <c r="AG808" s="115"/>
      <c r="AH808" s="296"/>
      <c r="AI808" s="115"/>
      <c r="AJ808" s="309"/>
      <c r="AK808" s="2"/>
      <c r="AL808" s="1"/>
      <c r="AM808" s="1"/>
      <c r="AN808" s="1"/>
    </row>
    <row r="809" spans="1:40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3"/>
      <c r="AF809" s="115"/>
      <c r="AG809" s="115"/>
      <c r="AH809" s="296"/>
      <c r="AI809" s="115"/>
      <c r="AJ809" s="309"/>
      <c r="AK809" s="2"/>
      <c r="AL809" s="1"/>
      <c r="AM809" s="1"/>
      <c r="AN809" s="1"/>
    </row>
    <row r="810" spans="1:40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3"/>
      <c r="AF810" s="115"/>
      <c r="AG810" s="115"/>
      <c r="AH810" s="296"/>
      <c r="AI810" s="115"/>
      <c r="AJ810" s="309"/>
      <c r="AK810" s="2"/>
      <c r="AL810" s="1"/>
      <c r="AM810" s="1"/>
      <c r="AN810" s="1"/>
    </row>
    <row r="811" spans="1:40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3"/>
      <c r="AF811" s="115"/>
      <c r="AG811" s="115"/>
      <c r="AH811" s="296"/>
      <c r="AI811" s="115"/>
      <c r="AJ811" s="309"/>
      <c r="AK811" s="2"/>
      <c r="AL811" s="1"/>
      <c r="AM811" s="1"/>
      <c r="AN811" s="1"/>
    </row>
    <row r="812" spans="1:40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3"/>
      <c r="AF812" s="115"/>
      <c r="AG812" s="115"/>
      <c r="AH812" s="296"/>
      <c r="AI812" s="115"/>
      <c r="AJ812" s="309"/>
      <c r="AK812" s="2"/>
      <c r="AL812" s="1"/>
      <c r="AM812" s="1"/>
      <c r="AN812" s="1"/>
    </row>
    <row r="813" spans="1:40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3"/>
      <c r="AF813" s="115"/>
      <c r="AG813" s="115"/>
      <c r="AH813" s="296"/>
      <c r="AI813" s="115"/>
      <c r="AJ813" s="309"/>
      <c r="AK813" s="2"/>
      <c r="AL813" s="1"/>
      <c r="AM813" s="1"/>
      <c r="AN813" s="1"/>
    </row>
    <row r="814" spans="1:40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3"/>
      <c r="AF814" s="115"/>
      <c r="AG814" s="115"/>
      <c r="AH814" s="296"/>
      <c r="AI814" s="115"/>
      <c r="AJ814" s="309"/>
      <c r="AK814" s="2"/>
      <c r="AL814" s="1"/>
      <c r="AM814" s="1"/>
      <c r="AN814" s="1"/>
    </row>
    <row r="815" spans="1:40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3"/>
      <c r="AF815" s="115"/>
      <c r="AG815" s="115"/>
      <c r="AH815" s="296"/>
      <c r="AI815" s="115"/>
      <c r="AJ815" s="309"/>
      <c r="AK815" s="2"/>
      <c r="AL815" s="1"/>
      <c r="AM815" s="1"/>
      <c r="AN815" s="1"/>
    </row>
    <row r="816" spans="1:40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3"/>
      <c r="AF816" s="115"/>
      <c r="AG816" s="115"/>
      <c r="AH816" s="296"/>
      <c r="AI816" s="115"/>
      <c r="AJ816" s="309"/>
      <c r="AK816" s="2"/>
      <c r="AL816" s="1"/>
      <c r="AM816" s="1"/>
      <c r="AN816" s="1"/>
    </row>
    <row r="817" spans="1:40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3"/>
      <c r="AF817" s="115"/>
      <c r="AG817" s="115"/>
      <c r="AH817" s="296"/>
      <c r="AI817" s="115"/>
      <c r="AJ817" s="309"/>
      <c r="AK817" s="2"/>
      <c r="AL817" s="1"/>
      <c r="AM817" s="1"/>
      <c r="AN817" s="1"/>
    </row>
    <row r="818" spans="1:40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3"/>
      <c r="AF818" s="115"/>
      <c r="AG818" s="115"/>
      <c r="AH818" s="296"/>
      <c r="AI818" s="115"/>
      <c r="AJ818" s="309"/>
      <c r="AK818" s="2"/>
      <c r="AL818" s="1"/>
      <c r="AM818" s="1"/>
      <c r="AN818" s="1"/>
    </row>
    <row r="819" spans="1:40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3"/>
      <c r="AF819" s="115"/>
      <c r="AG819" s="115"/>
      <c r="AH819" s="296"/>
      <c r="AI819" s="115"/>
      <c r="AJ819" s="309"/>
      <c r="AK819" s="2"/>
      <c r="AL819" s="1"/>
      <c r="AM819" s="1"/>
      <c r="AN819" s="1"/>
    </row>
    <row r="820" spans="1:40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3"/>
      <c r="AF820" s="115"/>
      <c r="AG820" s="115"/>
      <c r="AH820" s="296"/>
      <c r="AI820" s="115"/>
      <c r="AJ820" s="309"/>
      <c r="AK820" s="2"/>
      <c r="AL820" s="1"/>
      <c r="AM820" s="1"/>
      <c r="AN820" s="1"/>
    </row>
    <row r="821" spans="1:40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3"/>
      <c r="AF821" s="115"/>
      <c r="AG821" s="115"/>
      <c r="AH821" s="296"/>
      <c r="AI821" s="115"/>
      <c r="AJ821" s="309"/>
      <c r="AK821" s="2"/>
      <c r="AL821" s="1"/>
      <c r="AM821" s="1"/>
      <c r="AN821" s="1"/>
    </row>
    <row r="822" spans="1:40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3"/>
      <c r="AF822" s="115"/>
      <c r="AG822" s="115"/>
      <c r="AH822" s="296"/>
      <c r="AI822" s="115"/>
      <c r="AJ822" s="309"/>
      <c r="AK822" s="2"/>
      <c r="AL822" s="1"/>
      <c r="AM822" s="1"/>
      <c r="AN822" s="1"/>
    </row>
    <row r="823" spans="1:40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3"/>
      <c r="AF823" s="115"/>
      <c r="AG823" s="115"/>
      <c r="AH823" s="296"/>
      <c r="AI823" s="115"/>
      <c r="AJ823" s="309"/>
      <c r="AK823" s="2"/>
      <c r="AL823" s="1"/>
      <c r="AM823" s="1"/>
      <c r="AN823" s="1"/>
    </row>
    <row r="824" spans="1:40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3"/>
      <c r="AF824" s="115"/>
      <c r="AG824" s="115"/>
      <c r="AH824" s="296"/>
      <c r="AI824" s="115"/>
      <c r="AJ824" s="309"/>
      <c r="AK824" s="2"/>
      <c r="AL824" s="1"/>
      <c r="AM824" s="1"/>
      <c r="AN824" s="1"/>
    </row>
    <row r="825" spans="1:40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3"/>
      <c r="AF825" s="115"/>
      <c r="AG825" s="115"/>
      <c r="AH825" s="296"/>
      <c r="AI825" s="115"/>
      <c r="AJ825" s="309"/>
      <c r="AK825" s="2"/>
      <c r="AL825" s="1"/>
      <c r="AM825" s="1"/>
      <c r="AN825" s="1"/>
    </row>
    <row r="826" spans="1:40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3"/>
      <c r="AF826" s="115"/>
      <c r="AG826" s="115"/>
      <c r="AH826" s="296"/>
      <c r="AI826" s="115"/>
      <c r="AJ826" s="309"/>
      <c r="AK826" s="2"/>
      <c r="AL826" s="1"/>
      <c r="AM826" s="1"/>
      <c r="AN826" s="1"/>
    </row>
    <row r="827" spans="1:40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3"/>
      <c r="AF827" s="115"/>
      <c r="AG827" s="115"/>
      <c r="AH827" s="296"/>
      <c r="AI827" s="115"/>
      <c r="AJ827" s="309"/>
      <c r="AK827" s="2"/>
      <c r="AL827" s="1"/>
      <c r="AM827" s="1"/>
      <c r="AN827" s="1"/>
    </row>
    <row r="828" spans="1:40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3"/>
      <c r="AF828" s="115"/>
      <c r="AG828" s="115"/>
      <c r="AH828" s="296"/>
      <c r="AI828" s="115"/>
      <c r="AJ828" s="309"/>
      <c r="AK828" s="2"/>
      <c r="AL828" s="1"/>
      <c r="AM828" s="1"/>
      <c r="AN828" s="1"/>
    </row>
    <row r="829" spans="1:40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3"/>
      <c r="AF829" s="115"/>
      <c r="AG829" s="115"/>
      <c r="AH829" s="296"/>
      <c r="AI829" s="115"/>
      <c r="AJ829" s="309"/>
      <c r="AK829" s="2"/>
      <c r="AL829" s="1"/>
      <c r="AM829" s="1"/>
      <c r="AN829" s="1"/>
    </row>
    <row r="830" spans="1:40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3"/>
      <c r="AF830" s="115"/>
      <c r="AG830" s="115"/>
      <c r="AH830" s="296"/>
      <c r="AI830" s="115"/>
      <c r="AJ830" s="309"/>
      <c r="AK830" s="2"/>
      <c r="AL830" s="1"/>
      <c r="AM830" s="1"/>
      <c r="AN830" s="1"/>
    </row>
    <row r="831" spans="1:40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3"/>
      <c r="AF831" s="115"/>
      <c r="AG831" s="115"/>
      <c r="AH831" s="296"/>
      <c r="AI831" s="115"/>
      <c r="AJ831" s="309"/>
      <c r="AK831" s="2"/>
      <c r="AL831" s="1"/>
      <c r="AM831" s="1"/>
      <c r="AN831" s="1"/>
    </row>
    <row r="832" spans="1:40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3"/>
      <c r="AF832" s="115"/>
      <c r="AG832" s="115"/>
      <c r="AH832" s="296"/>
      <c r="AI832" s="115"/>
      <c r="AJ832" s="309"/>
      <c r="AK832" s="2"/>
      <c r="AL832" s="1"/>
      <c r="AM832" s="1"/>
      <c r="AN832" s="1"/>
    </row>
    <row r="833" spans="1:40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3"/>
      <c r="AF833" s="115"/>
      <c r="AG833" s="115"/>
      <c r="AH833" s="296"/>
      <c r="AI833" s="115"/>
      <c r="AJ833" s="309"/>
      <c r="AK833" s="2"/>
      <c r="AL833" s="1"/>
      <c r="AM833" s="1"/>
      <c r="AN833" s="1"/>
    </row>
    <row r="834" spans="1:40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3"/>
      <c r="AF834" s="115"/>
      <c r="AG834" s="115"/>
      <c r="AH834" s="296"/>
      <c r="AI834" s="115"/>
      <c r="AJ834" s="309"/>
      <c r="AK834" s="2"/>
      <c r="AL834" s="1"/>
      <c r="AM834" s="1"/>
      <c r="AN834" s="1"/>
    </row>
    <row r="835" spans="1:40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3"/>
      <c r="AF835" s="115"/>
      <c r="AG835" s="115"/>
      <c r="AH835" s="296"/>
      <c r="AI835" s="115"/>
      <c r="AJ835" s="309"/>
      <c r="AK835" s="2"/>
      <c r="AL835" s="1"/>
      <c r="AM835" s="1"/>
      <c r="AN835" s="1"/>
    </row>
    <row r="836" spans="1:40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3"/>
      <c r="AF836" s="115"/>
      <c r="AG836" s="115"/>
      <c r="AH836" s="296"/>
      <c r="AI836" s="115"/>
      <c r="AJ836" s="309"/>
      <c r="AK836" s="2"/>
      <c r="AL836" s="1"/>
      <c r="AM836" s="1"/>
      <c r="AN836" s="1"/>
    </row>
    <row r="837" spans="1:40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3"/>
      <c r="AF837" s="115"/>
      <c r="AG837" s="115"/>
      <c r="AH837" s="296"/>
      <c r="AI837" s="115"/>
      <c r="AJ837" s="309"/>
      <c r="AK837" s="2"/>
      <c r="AL837" s="1"/>
      <c r="AM837" s="1"/>
      <c r="AN837" s="1"/>
    </row>
    <row r="838" spans="1:40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3"/>
      <c r="AF838" s="115"/>
      <c r="AG838" s="115"/>
      <c r="AH838" s="296"/>
      <c r="AI838" s="115"/>
      <c r="AJ838" s="309"/>
      <c r="AK838" s="2"/>
      <c r="AL838" s="1"/>
      <c r="AM838" s="1"/>
      <c r="AN838" s="1"/>
    </row>
    <row r="839" spans="1:40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3"/>
      <c r="AF839" s="115"/>
      <c r="AG839" s="115"/>
      <c r="AH839" s="296"/>
      <c r="AI839" s="115"/>
      <c r="AJ839" s="309"/>
      <c r="AK839" s="2"/>
      <c r="AL839" s="1"/>
      <c r="AM839" s="1"/>
      <c r="AN839" s="1"/>
    </row>
    <row r="840" spans="1:40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3"/>
      <c r="AF840" s="115"/>
      <c r="AG840" s="115"/>
      <c r="AH840" s="296"/>
      <c r="AI840" s="115"/>
      <c r="AJ840" s="309"/>
      <c r="AK840" s="2"/>
      <c r="AL840" s="1"/>
      <c r="AM840" s="1"/>
      <c r="AN840" s="1"/>
    </row>
    <row r="841" spans="1:40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3"/>
      <c r="AF841" s="115"/>
      <c r="AG841" s="115"/>
      <c r="AH841" s="296"/>
      <c r="AI841" s="115"/>
      <c r="AJ841" s="309"/>
      <c r="AK841" s="2"/>
      <c r="AL841" s="1"/>
      <c r="AM841" s="1"/>
      <c r="AN841" s="1"/>
    </row>
    <row r="842" spans="1:40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3"/>
      <c r="AF842" s="115"/>
      <c r="AG842" s="115"/>
      <c r="AH842" s="296"/>
      <c r="AI842" s="115"/>
      <c r="AJ842" s="309"/>
      <c r="AK842" s="2"/>
      <c r="AL842" s="1"/>
      <c r="AM842" s="1"/>
      <c r="AN842" s="1"/>
    </row>
    <row r="843" spans="1:40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3"/>
      <c r="AF843" s="115"/>
      <c r="AG843" s="115"/>
      <c r="AH843" s="296"/>
      <c r="AI843" s="115"/>
      <c r="AJ843" s="309"/>
      <c r="AK843" s="2"/>
      <c r="AL843" s="1"/>
      <c r="AM843" s="1"/>
      <c r="AN843" s="1"/>
    </row>
    <row r="844" spans="1:40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3"/>
      <c r="AF844" s="115"/>
      <c r="AG844" s="115"/>
      <c r="AH844" s="296"/>
      <c r="AI844" s="115"/>
      <c r="AJ844" s="309"/>
      <c r="AK844" s="2"/>
      <c r="AL844" s="1"/>
      <c r="AM844" s="1"/>
      <c r="AN844" s="1"/>
    </row>
    <row r="845" spans="1:40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3"/>
      <c r="AF845" s="115"/>
      <c r="AG845" s="115"/>
      <c r="AH845" s="296"/>
      <c r="AI845" s="115"/>
      <c r="AJ845" s="309"/>
      <c r="AK845" s="2"/>
      <c r="AL845" s="1"/>
      <c r="AM845" s="1"/>
      <c r="AN845" s="1"/>
    </row>
    <row r="846" spans="1:40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3"/>
      <c r="AF846" s="115"/>
      <c r="AG846" s="115"/>
      <c r="AH846" s="296"/>
      <c r="AI846" s="115"/>
      <c r="AJ846" s="309"/>
      <c r="AK846" s="2"/>
      <c r="AL846" s="1"/>
      <c r="AM846" s="1"/>
      <c r="AN846" s="1"/>
    </row>
    <row r="847" spans="1:40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3"/>
      <c r="AF847" s="115"/>
      <c r="AG847" s="115"/>
      <c r="AH847" s="296"/>
      <c r="AI847" s="115"/>
      <c r="AJ847" s="309"/>
      <c r="AK847" s="2"/>
      <c r="AL847" s="1"/>
      <c r="AM847" s="1"/>
      <c r="AN847" s="1"/>
    </row>
    <row r="848" spans="1:40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3"/>
      <c r="AF848" s="115"/>
      <c r="AG848" s="115"/>
      <c r="AH848" s="296"/>
      <c r="AI848" s="115"/>
      <c r="AJ848" s="309"/>
      <c r="AK848" s="2"/>
      <c r="AL848" s="1"/>
      <c r="AM848" s="1"/>
      <c r="AN848" s="1"/>
    </row>
    <row r="849" spans="1:40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3"/>
      <c r="AF849" s="115"/>
      <c r="AG849" s="115"/>
      <c r="AH849" s="296"/>
      <c r="AI849" s="115"/>
      <c r="AJ849" s="309"/>
      <c r="AK849" s="2"/>
      <c r="AL849" s="1"/>
      <c r="AM849" s="1"/>
      <c r="AN849" s="1"/>
    </row>
    <row r="850" spans="1:40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3"/>
      <c r="AF850" s="115"/>
      <c r="AG850" s="115"/>
      <c r="AH850" s="296"/>
      <c r="AI850" s="115"/>
      <c r="AJ850" s="309"/>
      <c r="AK850" s="2"/>
      <c r="AL850" s="1"/>
      <c r="AM850" s="1"/>
      <c r="AN850" s="1"/>
    </row>
    <row r="851" spans="1:40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3"/>
      <c r="AF851" s="115"/>
      <c r="AG851" s="115"/>
      <c r="AH851" s="296"/>
      <c r="AI851" s="115"/>
      <c r="AJ851" s="309"/>
      <c r="AK851" s="2"/>
      <c r="AL851" s="1"/>
      <c r="AM851" s="1"/>
      <c r="AN851" s="1"/>
    </row>
    <row r="852" spans="1:40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3"/>
      <c r="AF852" s="115"/>
      <c r="AG852" s="115"/>
      <c r="AH852" s="296"/>
      <c r="AI852" s="115"/>
      <c r="AJ852" s="309"/>
      <c r="AK852" s="2"/>
      <c r="AL852" s="1"/>
      <c r="AM852" s="1"/>
      <c r="AN852" s="1"/>
    </row>
    <row r="853" spans="1:40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3"/>
      <c r="AF853" s="115"/>
      <c r="AG853" s="115"/>
      <c r="AH853" s="296"/>
      <c r="AI853" s="115"/>
      <c r="AJ853" s="309"/>
      <c r="AK853" s="2"/>
      <c r="AL853" s="1"/>
      <c r="AM853" s="1"/>
      <c r="AN853" s="1"/>
    </row>
    <row r="854" spans="1:40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3"/>
      <c r="AF854" s="115"/>
      <c r="AG854" s="115"/>
      <c r="AH854" s="296"/>
      <c r="AI854" s="115"/>
      <c r="AJ854" s="309"/>
      <c r="AK854" s="2"/>
      <c r="AL854" s="1"/>
      <c r="AM854" s="1"/>
      <c r="AN854" s="1"/>
    </row>
    <row r="855" spans="1:40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3"/>
      <c r="AF855" s="115"/>
      <c r="AG855" s="115"/>
      <c r="AH855" s="296"/>
      <c r="AI855" s="115"/>
      <c r="AJ855" s="309"/>
      <c r="AK855" s="2"/>
      <c r="AL855" s="1"/>
      <c r="AM855" s="1"/>
      <c r="AN855" s="1"/>
    </row>
    <row r="856" spans="1:40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3"/>
      <c r="AF856" s="115"/>
      <c r="AG856" s="115"/>
      <c r="AH856" s="296"/>
      <c r="AI856" s="115"/>
      <c r="AJ856" s="309"/>
      <c r="AK856" s="2"/>
      <c r="AL856" s="1"/>
      <c r="AM856" s="1"/>
      <c r="AN856" s="1"/>
    </row>
    <row r="857" spans="1:40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3"/>
      <c r="AF857" s="115"/>
      <c r="AG857" s="115"/>
      <c r="AH857" s="296"/>
      <c r="AI857" s="115"/>
      <c r="AJ857" s="309"/>
      <c r="AK857" s="2"/>
      <c r="AL857" s="1"/>
      <c r="AM857" s="1"/>
      <c r="AN857" s="1"/>
    </row>
    <row r="858" spans="1:40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3"/>
      <c r="AF858" s="115"/>
      <c r="AG858" s="115"/>
      <c r="AH858" s="296"/>
      <c r="AI858" s="115"/>
      <c r="AJ858" s="309"/>
      <c r="AK858" s="2"/>
      <c r="AL858" s="1"/>
      <c r="AM858" s="1"/>
      <c r="AN858" s="1"/>
    </row>
    <row r="859" spans="1:40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3"/>
      <c r="AF859" s="115"/>
      <c r="AG859" s="115"/>
      <c r="AH859" s="296"/>
      <c r="AI859" s="115"/>
      <c r="AJ859" s="309"/>
      <c r="AK859" s="2"/>
      <c r="AL859" s="1"/>
      <c r="AM859" s="1"/>
      <c r="AN859" s="1"/>
    </row>
    <row r="860" spans="1:40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3"/>
      <c r="AF860" s="115"/>
      <c r="AG860" s="115"/>
      <c r="AH860" s="296"/>
      <c r="AI860" s="115"/>
      <c r="AJ860" s="309"/>
      <c r="AK860" s="2"/>
      <c r="AL860" s="1"/>
      <c r="AM860" s="1"/>
      <c r="AN860" s="1"/>
    </row>
    <row r="861" spans="1:40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3"/>
      <c r="AF861" s="115"/>
      <c r="AG861" s="115"/>
      <c r="AH861" s="296"/>
      <c r="AI861" s="115"/>
      <c r="AJ861" s="309"/>
      <c r="AK861" s="2"/>
      <c r="AL861" s="1"/>
      <c r="AM861" s="1"/>
      <c r="AN861" s="1"/>
    </row>
    <row r="862" spans="1:40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3"/>
      <c r="AF862" s="115"/>
      <c r="AG862" s="115"/>
      <c r="AH862" s="296"/>
      <c r="AI862" s="115"/>
      <c r="AJ862" s="309"/>
      <c r="AK862" s="2"/>
      <c r="AL862" s="1"/>
      <c r="AM862" s="1"/>
      <c r="AN862" s="1"/>
    </row>
    <row r="863" spans="1:40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3"/>
      <c r="AF863" s="115"/>
      <c r="AG863" s="115"/>
      <c r="AH863" s="296"/>
      <c r="AI863" s="115"/>
      <c r="AJ863" s="309"/>
      <c r="AK863" s="2"/>
      <c r="AL863" s="1"/>
      <c r="AM863" s="1"/>
      <c r="AN863" s="1"/>
    </row>
    <row r="864" spans="1:40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3"/>
      <c r="AF864" s="115"/>
      <c r="AG864" s="115"/>
      <c r="AH864" s="296"/>
      <c r="AI864" s="115"/>
      <c r="AJ864" s="309"/>
      <c r="AK864" s="2"/>
      <c r="AL864" s="1"/>
      <c r="AM864" s="1"/>
      <c r="AN864" s="1"/>
    </row>
    <row r="865" spans="1:40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3"/>
      <c r="AF865" s="115"/>
      <c r="AG865" s="115"/>
      <c r="AH865" s="296"/>
      <c r="AI865" s="115"/>
      <c r="AJ865" s="309"/>
      <c r="AK865" s="2"/>
      <c r="AL865" s="1"/>
      <c r="AM865" s="1"/>
      <c r="AN865" s="1"/>
    </row>
    <row r="866" spans="1:40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3"/>
      <c r="AF866" s="115"/>
      <c r="AG866" s="115"/>
      <c r="AH866" s="296"/>
      <c r="AI866" s="115"/>
      <c r="AJ866" s="309"/>
      <c r="AK866" s="2"/>
      <c r="AL866" s="1"/>
      <c r="AM866" s="1"/>
      <c r="AN866" s="1"/>
    </row>
    <row r="867" spans="1:40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3"/>
      <c r="AF867" s="115"/>
      <c r="AG867" s="115"/>
      <c r="AH867" s="296"/>
      <c r="AI867" s="115"/>
      <c r="AJ867" s="309"/>
      <c r="AK867" s="2"/>
      <c r="AL867" s="1"/>
      <c r="AM867" s="1"/>
      <c r="AN867" s="1"/>
    </row>
    <row r="868" spans="1:40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3"/>
      <c r="AF868" s="115"/>
      <c r="AG868" s="115"/>
      <c r="AH868" s="296"/>
      <c r="AI868" s="115"/>
      <c r="AJ868" s="309"/>
      <c r="AK868" s="2"/>
      <c r="AL868" s="1"/>
      <c r="AM868" s="1"/>
      <c r="AN868" s="1"/>
    </row>
    <row r="869" spans="1:40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3"/>
      <c r="AF869" s="115"/>
      <c r="AG869" s="115"/>
      <c r="AH869" s="296"/>
      <c r="AI869" s="115"/>
      <c r="AJ869" s="309"/>
      <c r="AK869" s="2"/>
      <c r="AL869" s="1"/>
      <c r="AM869" s="1"/>
      <c r="AN869" s="1"/>
    </row>
    <row r="870" spans="1:40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3"/>
      <c r="AF870" s="115"/>
      <c r="AG870" s="115"/>
      <c r="AH870" s="296"/>
      <c r="AI870" s="115"/>
      <c r="AJ870" s="309"/>
      <c r="AK870" s="2"/>
      <c r="AL870" s="1"/>
      <c r="AM870" s="1"/>
      <c r="AN870" s="1"/>
    </row>
    <row r="871" spans="1:40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3"/>
      <c r="AF871" s="115"/>
      <c r="AG871" s="115"/>
      <c r="AH871" s="296"/>
      <c r="AI871" s="115"/>
      <c r="AJ871" s="309"/>
      <c r="AK871" s="2"/>
      <c r="AL871" s="1"/>
      <c r="AM871" s="1"/>
      <c r="AN871" s="1"/>
    </row>
    <row r="872" spans="1:40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3"/>
      <c r="AF872" s="115"/>
      <c r="AG872" s="115"/>
      <c r="AH872" s="296"/>
      <c r="AI872" s="115"/>
      <c r="AJ872" s="309"/>
      <c r="AK872" s="2"/>
      <c r="AL872" s="1"/>
      <c r="AM872" s="1"/>
      <c r="AN872" s="1"/>
    </row>
    <row r="873" spans="1:40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3"/>
      <c r="AF873" s="115"/>
      <c r="AG873" s="115"/>
      <c r="AH873" s="296"/>
      <c r="AI873" s="115"/>
      <c r="AJ873" s="309"/>
      <c r="AK873" s="2"/>
      <c r="AL873" s="1"/>
      <c r="AM873" s="1"/>
      <c r="AN873" s="1"/>
    </row>
    <row r="874" spans="1:40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3"/>
      <c r="AF874" s="115"/>
      <c r="AG874" s="115"/>
      <c r="AH874" s="296"/>
      <c r="AI874" s="115"/>
      <c r="AJ874" s="309"/>
      <c r="AK874" s="2"/>
      <c r="AL874" s="1"/>
      <c r="AM874" s="1"/>
      <c r="AN874" s="1"/>
    </row>
    <row r="875" spans="1:40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3"/>
      <c r="AF875" s="115"/>
      <c r="AG875" s="115"/>
      <c r="AH875" s="296"/>
      <c r="AI875" s="115"/>
      <c r="AJ875" s="309"/>
      <c r="AK875" s="2"/>
      <c r="AL875" s="1"/>
      <c r="AM875" s="1"/>
      <c r="AN875" s="1"/>
    </row>
    <row r="876" spans="1:40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3"/>
      <c r="AF876" s="115"/>
      <c r="AG876" s="115"/>
      <c r="AH876" s="296"/>
      <c r="AI876" s="115"/>
      <c r="AJ876" s="309"/>
      <c r="AK876" s="2"/>
      <c r="AL876" s="1"/>
      <c r="AM876" s="1"/>
      <c r="AN876" s="1"/>
    </row>
    <row r="877" spans="1:40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3"/>
      <c r="AF877" s="115"/>
      <c r="AG877" s="115"/>
      <c r="AH877" s="296"/>
      <c r="AI877" s="115"/>
      <c r="AJ877" s="309"/>
      <c r="AK877" s="2"/>
      <c r="AL877" s="1"/>
      <c r="AM877" s="1"/>
      <c r="AN877" s="1"/>
    </row>
    <row r="878" spans="1:40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3"/>
      <c r="AF878" s="115"/>
      <c r="AG878" s="115"/>
      <c r="AH878" s="296"/>
      <c r="AI878" s="115"/>
      <c r="AJ878" s="309"/>
      <c r="AK878" s="2"/>
      <c r="AL878" s="1"/>
      <c r="AM878" s="1"/>
      <c r="AN878" s="1"/>
    </row>
    <row r="879" spans="1:40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3"/>
      <c r="AF879" s="115"/>
      <c r="AG879" s="115"/>
      <c r="AH879" s="296"/>
      <c r="AI879" s="115"/>
      <c r="AJ879" s="309"/>
      <c r="AK879" s="2"/>
      <c r="AL879" s="1"/>
      <c r="AM879" s="1"/>
      <c r="AN879" s="1"/>
    </row>
    <row r="880" spans="1:40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3"/>
      <c r="AF880" s="115"/>
      <c r="AG880" s="115"/>
      <c r="AH880" s="296"/>
      <c r="AI880" s="115"/>
      <c r="AJ880" s="309"/>
      <c r="AK880" s="2"/>
      <c r="AL880" s="1"/>
      <c r="AM880" s="1"/>
      <c r="AN880" s="1"/>
    </row>
    <row r="881" spans="1:40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3"/>
      <c r="AF881" s="115"/>
      <c r="AG881" s="115"/>
      <c r="AH881" s="296"/>
      <c r="AI881" s="115"/>
      <c r="AJ881" s="309"/>
      <c r="AK881" s="2"/>
      <c r="AL881" s="1"/>
      <c r="AM881" s="1"/>
      <c r="AN881" s="1"/>
    </row>
    <row r="882" spans="1:40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3"/>
      <c r="AF882" s="115"/>
      <c r="AG882" s="115"/>
      <c r="AH882" s="296"/>
      <c r="AI882" s="115"/>
      <c r="AJ882" s="309"/>
      <c r="AK882" s="2"/>
      <c r="AL882" s="1"/>
      <c r="AM882" s="1"/>
      <c r="AN882" s="1"/>
    </row>
    <row r="883" spans="1:40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3"/>
      <c r="AF883" s="115"/>
      <c r="AG883" s="115"/>
      <c r="AH883" s="296"/>
      <c r="AI883" s="115"/>
      <c r="AJ883" s="309"/>
      <c r="AK883" s="2"/>
      <c r="AL883" s="1"/>
      <c r="AM883" s="1"/>
      <c r="AN883" s="1"/>
    </row>
    <row r="884" spans="1:40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3"/>
      <c r="AF884" s="115"/>
      <c r="AG884" s="115"/>
      <c r="AH884" s="296"/>
      <c r="AI884" s="115"/>
      <c r="AJ884" s="309"/>
      <c r="AK884" s="2"/>
      <c r="AL884" s="1"/>
      <c r="AM884" s="1"/>
      <c r="AN884" s="1"/>
    </row>
    <row r="885" spans="1:40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3"/>
      <c r="AF885" s="115"/>
      <c r="AG885" s="115"/>
      <c r="AH885" s="296"/>
      <c r="AI885" s="115"/>
      <c r="AJ885" s="309"/>
      <c r="AK885" s="2"/>
      <c r="AL885" s="1"/>
      <c r="AM885" s="1"/>
      <c r="AN885" s="1"/>
    </row>
    <row r="886" spans="1:40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3"/>
      <c r="AF886" s="115"/>
      <c r="AG886" s="115"/>
      <c r="AH886" s="296"/>
      <c r="AI886" s="115"/>
      <c r="AJ886" s="309"/>
      <c r="AK886" s="2"/>
      <c r="AL886" s="1"/>
      <c r="AM886" s="1"/>
      <c r="AN886" s="1"/>
    </row>
    <row r="887" spans="1:40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3"/>
      <c r="AF887" s="115"/>
      <c r="AG887" s="115"/>
      <c r="AH887" s="296"/>
      <c r="AI887" s="115"/>
      <c r="AJ887" s="309"/>
      <c r="AK887" s="2"/>
      <c r="AL887" s="1"/>
      <c r="AM887" s="1"/>
      <c r="AN887" s="1"/>
    </row>
    <row r="888" spans="1:40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3"/>
      <c r="AF888" s="115"/>
      <c r="AG888" s="115"/>
      <c r="AH888" s="296"/>
      <c r="AI888" s="115"/>
      <c r="AJ888" s="309"/>
      <c r="AK888" s="2"/>
      <c r="AL888" s="1"/>
      <c r="AM888" s="1"/>
      <c r="AN888" s="1"/>
    </row>
    <row r="889" spans="1:40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3"/>
      <c r="AF889" s="115"/>
      <c r="AG889" s="115"/>
      <c r="AH889" s="296"/>
      <c r="AI889" s="115"/>
      <c r="AJ889" s="309"/>
      <c r="AK889" s="2"/>
      <c r="AL889" s="1"/>
      <c r="AM889" s="1"/>
      <c r="AN889" s="1"/>
    </row>
    <row r="890" spans="1:40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3"/>
      <c r="AF890" s="115"/>
      <c r="AG890" s="115"/>
      <c r="AH890" s="296"/>
      <c r="AI890" s="115"/>
      <c r="AJ890" s="309"/>
      <c r="AK890" s="2"/>
      <c r="AL890" s="1"/>
      <c r="AM890" s="1"/>
      <c r="AN890" s="1"/>
    </row>
    <row r="891" spans="1:40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3"/>
      <c r="AF891" s="115"/>
      <c r="AG891" s="115"/>
      <c r="AH891" s="296"/>
      <c r="AI891" s="115"/>
      <c r="AJ891" s="309"/>
      <c r="AK891" s="2"/>
      <c r="AL891" s="1"/>
      <c r="AM891" s="1"/>
      <c r="AN891" s="1"/>
    </row>
    <row r="892" spans="1:40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3"/>
      <c r="AF892" s="115"/>
      <c r="AG892" s="115"/>
      <c r="AH892" s="296"/>
      <c r="AI892" s="115"/>
      <c r="AJ892" s="309"/>
      <c r="AK892" s="2"/>
      <c r="AL892" s="1"/>
      <c r="AM892" s="1"/>
      <c r="AN892" s="1"/>
    </row>
    <row r="893" spans="1:40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3"/>
      <c r="AF893" s="115"/>
      <c r="AG893" s="115"/>
      <c r="AH893" s="296"/>
      <c r="AI893" s="115"/>
      <c r="AJ893" s="309"/>
      <c r="AK893" s="2"/>
      <c r="AL893" s="1"/>
      <c r="AM893" s="1"/>
      <c r="AN893" s="1"/>
    </row>
    <row r="894" spans="1:40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3"/>
      <c r="AF894" s="115"/>
      <c r="AG894" s="115"/>
      <c r="AH894" s="296"/>
      <c r="AI894" s="115"/>
      <c r="AJ894" s="309"/>
      <c r="AK894" s="2"/>
      <c r="AL894" s="1"/>
      <c r="AM894" s="1"/>
      <c r="AN894" s="1"/>
    </row>
    <row r="895" spans="1:40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3"/>
      <c r="AF895" s="115"/>
      <c r="AG895" s="115"/>
      <c r="AH895" s="296"/>
      <c r="AI895" s="115"/>
      <c r="AJ895" s="309"/>
      <c r="AK895" s="2"/>
      <c r="AL895" s="1"/>
      <c r="AM895" s="1"/>
      <c r="AN895" s="1"/>
    </row>
    <row r="896" spans="1:40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3"/>
      <c r="AF896" s="115"/>
      <c r="AG896" s="115"/>
      <c r="AH896" s="296"/>
      <c r="AI896" s="115"/>
      <c r="AJ896" s="309"/>
      <c r="AK896" s="2"/>
      <c r="AL896" s="1"/>
      <c r="AM896" s="1"/>
      <c r="AN896" s="1"/>
    </row>
    <row r="897" spans="1:40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3"/>
      <c r="AF897" s="115"/>
      <c r="AG897" s="115"/>
      <c r="AH897" s="296"/>
      <c r="AI897" s="115"/>
      <c r="AJ897" s="309"/>
      <c r="AK897" s="2"/>
      <c r="AL897" s="1"/>
      <c r="AM897" s="1"/>
      <c r="AN897" s="1"/>
    </row>
    <row r="898" spans="1:40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3"/>
      <c r="AF898" s="115"/>
      <c r="AG898" s="115"/>
      <c r="AH898" s="296"/>
      <c r="AI898" s="115"/>
      <c r="AJ898" s="309"/>
      <c r="AK898" s="2"/>
      <c r="AL898" s="1"/>
      <c r="AM898" s="1"/>
      <c r="AN898" s="1"/>
    </row>
    <row r="899" spans="1:40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3"/>
      <c r="AF899" s="115"/>
      <c r="AG899" s="115"/>
      <c r="AH899" s="296"/>
      <c r="AI899" s="115"/>
      <c r="AJ899" s="309"/>
      <c r="AK899" s="2"/>
      <c r="AL899" s="1"/>
      <c r="AM899" s="1"/>
      <c r="AN899" s="1"/>
    </row>
    <row r="900" spans="1:40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3"/>
      <c r="AF900" s="115"/>
      <c r="AG900" s="115"/>
      <c r="AH900" s="296"/>
      <c r="AI900" s="115"/>
      <c r="AJ900" s="309"/>
      <c r="AK900" s="2"/>
      <c r="AL900" s="1"/>
      <c r="AM900" s="1"/>
      <c r="AN900" s="1"/>
    </row>
    <row r="901" spans="1:40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3"/>
      <c r="AF901" s="115"/>
      <c r="AG901" s="115"/>
      <c r="AH901" s="296"/>
      <c r="AI901" s="115"/>
      <c r="AJ901" s="309"/>
      <c r="AK901" s="2"/>
      <c r="AL901" s="1"/>
      <c r="AM901" s="1"/>
      <c r="AN901" s="1"/>
    </row>
    <row r="902" spans="1:40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3"/>
      <c r="AF902" s="115"/>
      <c r="AG902" s="115"/>
      <c r="AH902" s="296"/>
      <c r="AI902" s="115"/>
      <c r="AJ902" s="309"/>
      <c r="AK902" s="2"/>
      <c r="AL902" s="1"/>
      <c r="AM902" s="1"/>
      <c r="AN902" s="1"/>
    </row>
    <row r="903" spans="1:40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3"/>
      <c r="AF903" s="115"/>
      <c r="AG903" s="115"/>
      <c r="AH903" s="296"/>
      <c r="AI903" s="115"/>
      <c r="AJ903" s="309"/>
      <c r="AK903" s="2"/>
      <c r="AL903" s="1"/>
      <c r="AM903" s="1"/>
      <c r="AN903" s="1"/>
    </row>
    <row r="904" spans="1:40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3"/>
      <c r="AF904" s="115"/>
      <c r="AG904" s="115"/>
      <c r="AH904" s="296"/>
      <c r="AI904" s="115"/>
      <c r="AJ904" s="309"/>
      <c r="AK904" s="2"/>
      <c r="AL904" s="1"/>
      <c r="AM904" s="1"/>
      <c r="AN904" s="1"/>
    </row>
    <row r="905" spans="1:40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3"/>
      <c r="AF905" s="115"/>
      <c r="AG905" s="115"/>
      <c r="AH905" s="296"/>
      <c r="AI905" s="115"/>
      <c r="AJ905" s="309"/>
      <c r="AK905" s="2"/>
      <c r="AL905" s="1"/>
      <c r="AM905" s="1"/>
      <c r="AN905" s="1"/>
    </row>
    <row r="906" spans="1:40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3"/>
      <c r="AF906" s="115"/>
      <c r="AG906" s="115"/>
      <c r="AH906" s="296"/>
      <c r="AI906" s="115"/>
      <c r="AJ906" s="309"/>
      <c r="AK906" s="2"/>
      <c r="AL906" s="1"/>
      <c r="AM906" s="1"/>
      <c r="AN906" s="1"/>
    </row>
    <row r="907" spans="1:40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3"/>
      <c r="AF907" s="115"/>
      <c r="AG907" s="115"/>
      <c r="AH907" s="296"/>
      <c r="AI907" s="115"/>
      <c r="AJ907" s="309"/>
      <c r="AK907" s="2"/>
      <c r="AL907" s="1"/>
      <c r="AM907" s="1"/>
      <c r="AN907" s="1"/>
    </row>
    <row r="908" spans="1:40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3"/>
      <c r="AF908" s="115"/>
      <c r="AG908" s="115"/>
      <c r="AH908" s="296"/>
      <c r="AI908" s="115"/>
      <c r="AJ908" s="309"/>
      <c r="AK908" s="2"/>
      <c r="AL908" s="1"/>
      <c r="AM908" s="1"/>
      <c r="AN908" s="1"/>
    </row>
    <row r="909" spans="1:40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3"/>
      <c r="AF909" s="115"/>
      <c r="AG909" s="115"/>
      <c r="AH909" s="296"/>
      <c r="AI909" s="115"/>
      <c r="AJ909" s="309"/>
      <c r="AK909" s="2"/>
      <c r="AL909" s="1"/>
      <c r="AM909" s="1"/>
      <c r="AN909" s="1"/>
    </row>
    <row r="910" spans="1:40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3"/>
      <c r="AF910" s="115"/>
      <c r="AG910" s="115"/>
      <c r="AH910" s="296"/>
      <c r="AI910" s="115"/>
      <c r="AJ910" s="309"/>
      <c r="AK910" s="2"/>
      <c r="AL910" s="1"/>
      <c r="AM910" s="1"/>
      <c r="AN910" s="1"/>
    </row>
    <row r="911" spans="1:40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3"/>
      <c r="AF911" s="115"/>
      <c r="AG911" s="115"/>
      <c r="AH911" s="296"/>
      <c r="AI911" s="115"/>
      <c r="AJ911" s="309"/>
      <c r="AK911" s="2"/>
      <c r="AL911" s="1"/>
      <c r="AM911" s="1"/>
      <c r="AN911" s="1"/>
    </row>
    <row r="912" spans="1:40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3"/>
      <c r="AF912" s="115"/>
      <c r="AG912" s="115"/>
      <c r="AH912" s="296"/>
      <c r="AI912" s="115"/>
      <c r="AJ912" s="309"/>
      <c r="AK912" s="2"/>
      <c r="AL912" s="1"/>
      <c r="AM912" s="1"/>
      <c r="AN912" s="1"/>
    </row>
    <row r="913" spans="1:40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3"/>
      <c r="AF913" s="115"/>
      <c r="AG913" s="115"/>
      <c r="AH913" s="296"/>
      <c r="AI913" s="115"/>
      <c r="AJ913" s="309"/>
      <c r="AK913" s="2"/>
      <c r="AL913" s="1"/>
      <c r="AM913" s="1"/>
      <c r="AN913" s="1"/>
    </row>
    <row r="914" spans="1:40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3"/>
      <c r="AF914" s="115"/>
      <c r="AG914" s="115"/>
      <c r="AH914" s="296"/>
      <c r="AI914" s="115"/>
      <c r="AJ914" s="309"/>
      <c r="AK914" s="2"/>
      <c r="AL914" s="1"/>
      <c r="AM914" s="1"/>
      <c r="AN914" s="1"/>
    </row>
    <row r="915" spans="1:40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3"/>
      <c r="AF915" s="115"/>
      <c r="AG915" s="115"/>
      <c r="AH915" s="296"/>
      <c r="AI915" s="115"/>
      <c r="AJ915" s="309"/>
      <c r="AK915" s="2"/>
      <c r="AL915" s="1"/>
      <c r="AM915" s="1"/>
      <c r="AN915" s="1"/>
    </row>
    <row r="916" spans="1:40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3"/>
      <c r="AF916" s="115"/>
      <c r="AG916" s="115"/>
      <c r="AH916" s="296"/>
      <c r="AI916" s="115"/>
      <c r="AJ916" s="309"/>
      <c r="AK916" s="2"/>
      <c r="AL916" s="1"/>
      <c r="AM916" s="1"/>
      <c r="AN916" s="1"/>
    </row>
    <row r="917" spans="1:40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3"/>
      <c r="AF917" s="115"/>
      <c r="AG917" s="115"/>
      <c r="AH917" s="296"/>
      <c r="AI917" s="115"/>
      <c r="AJ917" s="309"/>
      <c r="AK917" s="2"/>
      <c r="AL917" s="1"/>
      <c r="AM917" s="1"/>
      <c r="AN917" s="1"/>
    </row>
    <row r="918" spans="1:40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3"/>
      <c r="AF918" s="115"/>
      <c r="AG918" s="115"/>
      <c r="AH918" s="296"/>
      <c r="AI918" s="115"/>
      <c r="AJ918" s="309"/>
      <c r="AK918" s="2"/>
      <c r="AL918" s="1"/>
      <c r="AM918" s="1"/>
      <c r="AN918" s="1"/>
    </row>
    <row r="919" spans="1:40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3"/>
      <c r="AF919" s="115"/>
      <c r="AG919" s="115"/>
      <c r="AH919" s="296"/>
      <c r="AI919" s="115"/>
      <c r="AJ919" s="309"/>
      <c r="AK919" s="2"/>
      <c r="AL919" s="1"/>
      <c r="AM919" s="1"/>
      <c r="AN919" s="1"/>
    </row>
    <row r="920" spans="1:40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3"/>
      <c r="AF920" s="115"/>
      <c r="AG920" s="115"/>
      <c r="AH920" s="296"/>
      <c r="AI920" s="115"/>
      <c r="AJ920" s="309"/>
      <c r="AK920" s="2"/>
      <c r="AL920" s="1"/>
      <c r="AM920" s="1"/>
      <c r="AN920" s="1"/>
    </row>
    <row r="921" spans="1:40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3"/>
      <c r="AF921" s="115"/>
      <c r="AG921" s="115"/>
      <c r="AH921" s="296"/>
      <c r="AI921" s="115"/>
      <c r="AJ921" s="309"/>
      <c r="AK921" s="2"/>
      <c r="AL921" s="1"/>
      <c r="AM921" s="1"/>
      <c r="AN921" s="1"/>
    </row>
    <row r="922" spans="1:40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3"/>
      <c r="AF922" s="115"/>
      <c r="AG922" s="115"/>
      <c r="AH922" s="296"/>
      <c r="AI922" s="115"/>
      <c r="AJ922" s="309"/>
      <c r="AK922" s="2"/>
      <c r="AL922" s="1"/>
      <c r="AM922" s="1"/>
      <c r="AN922" s="1"/>
    </row>
    <row r="923" spans="1:40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3"/>
      <c r="AF923" s="115"/>
      <c r="AG923" s="115"/>
      <c r="AH923" s="296"/>
      <c r="AI923" s="115"/>
      <c r="AJ923" s="309"/>
      <c r="AK923" s="2"/>
      <c r="AL923" s="1"/>
      <c r="AM923" s="1"/>
      <c r="AN923" s="1"/>
    </row>
    <row r="924" spans="1:40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3"/>
      <c r="AF924" s="115"/>
      <c r="AG924" s="115"/>
      <c r="AH924" s="296"/>
      <c r="AI924" s="115"/>
      <c r="AJ924" s="309"/>
      <c r="AK924" s="2"/>
      <c r="AL924" s="1"/>
      <c r="AM924" s="1"/>
      <c r="AN924" s="1"/>
    </row>
    <row r="925" spans="1:40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3"/>
      <c r="AF925" s="115"/>
      <c r="AG925" s="115"/>
      <c r="AH925" s="296"/>
      <c r="AI925" s="115"/>
      <c r="AJ925" s="309"/>
      <c r="AK925" s="2"/>
      <c r="AL925" s="1"/>
      <c r="AM925" s="1"/>
      <c r="AN925" s="1"/>
    </row>
    <row r="926" spans="1:40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3"/>
      <c r="AF926" s="115"/>
      <c r="AG926" s="115"/>
      <c r="AH926" s="296"/>
      <c r="AI926" s="115"/>
      <c r="AJ926" s="309"/>
      <c r="AK926" s="2"/>
      <c r="AL926" s="1"/>
      <c r="AM926" s="1"/>
      <c r="AN926" s="1"/>
    </row>
    <row r="927" spans="1:40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3"/>
      <c r="AF927" s="115"/>
      <c r="AG927" s="115"/>
      <c r="AH927" s="296"/>
      <c r="AI927" s="115"/>
      <c r="AJ927" s="309"/>
      <c r="AK927" s="2"/>
      <c r="AL927" s="1"/>
      <c r="AM927" s="1"/>
      <c r="AN927" s="1"/>
    </row>
    <row r="928" spans="1:40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3"/>
      <c r="AF928" s="115"/>
      <c r="AG928" s="115"/>
      <c r="AH928" s="296"/>
      <c r="AI928" s="115"/>
      <c r="AJ928" s="309"/>
      <c r="AK928" s="2"/>
      <c r="AL928" s="1"/>
      <c r="AM928" s="1"/>
      <c r="AN928" s="1"/>
    </row>
    <row r="929" spans="1:40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3"/>
      <c r="AF929" s="115"/>
      <c r="AG929" s="115"/>
      <c r="AH929" s="296"/>
      <c r="AI929" s="115"/>
      <c r="AJ929" s="309"/>
      <c r="AK929" s="2"/>
      <c r="AL929" s="1"/>
      <c r="AM929" s="1"/>
      <c r="AN929" s="1"/>
    </row>
    <row r="930" spans="1:40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3"/>
      <c r="AF930" s="115"/>
      <c r="AG930" s="115"/>
      <c r="AH930" s="296"/>
      <c r="AI930" s="115"/>
      <c r="AJ930" s="309"/>
      <c r="AK930" s="2"/>
      <c r="AL930" s="1"/>
      <c r="AM930" s="1"/>
      <c r="AN930" s="1"/>
    </row>
    <row r="931" spans="1:40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3"/>
      <c r="AF931" s="115"/>
      <c r="AG931" s="115"/>
      <c r="AH931" s="296"/>
      <c r="AI931" s="115"/>
      <c r="AJ931" s="309"/>
      <c r="AK931" s="2"/>
      <c r="AL931" s="1"/>
      <c r="AM931" s="1"/>
      <c r="AN931" s="1"/>
    </row>
    <row r="932" spans="1:40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3"/>
      <c r="AF932" s="115"/>
      <c r="AG932" s="115"/>
      <c r="AH932" s="296"/>
      <c r="AI932" s="115"/>
      <c r="AJ932" s="309"/>
      <c r="AK932" s="2"/>
      <c r="AL932" s="1"/>
      <c r="AM932" s="1"/>
      <c r="AN932" s="1"/>
    </row>
    <row r="933" spans="1:40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3"/>
      <c r="AF933" s="115"/>
      <c r="AG933" s="115"/>
      <c r="AH933" s="296"/>
      <c r="AI933" s="115"/>
      <c r="AJ933" s="309"/>
      <c r="AK933" s="2"/>
      <c r="AL933" s="1"/>
      <c r="AM933" s="1"/>
      <c r="AN933" s="1"/>
    </row>
    <row r="934" spans="1:40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3"/>
      <c r="AF934" s="115"/>
      <c r="AG934" s="115"/>
      <c r="AH934" s="296"/>
      <c r="AI934" s="115"/>
      <c r="AJ934" s="309"/>
      <c r="AK934" s="2"/>
      <c r="AL934" s="1"/>
      <c r="AM934" s="1"/>
      <c r="AN934" s="1"/>
    </row>
    <row r="935" spans="1:40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3"/>
      <c r="AF935" s="115"/>
      <c r="AG935" s="115"/>
      <c r="AH935" s="296"/>
      <c r="AI935" s="115"/>
      <c r="AJ935" s="309"/>
      <c r="AK935" s="2"/>
      <c r="AL935" s="1"/>
      <c r="AM935" s="1"/>
      <c r="AN935" s="1"/>
    </row>
    <row r="936" spans="1:40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3"/>
      <c r="AF936" s="115"/>
      <c r="AG936" s="115"/>
      <c r="AH936" s="296"/>
      <c r="AI936" s="115"/>
      <c r="AJ936" s="309"/>
      <c r="AK936" s="2"/>
      <c r="AL936" s="1"/>
      <c r="AM936" s="1"/>
      <c r="AN936" s="1"/>
    </row>
    <row r="937" spans="1:40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3"/>
      <c r="AF937" s="115"/>
      <c r="AG937" s="115"/>
      <c r="AH937" s="296"/>
      <c r="AI937" s="115"/>
      <c r="AJ937" s="309"/>
      <c r="AK937" s="2"/>
      <c r="AL937" s="1"/>
      <c r="AM937" s="1"/>
      <c r="AN937" s="1"/>
    </row>
    <row r="938" spans="1:40"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40"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40"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40"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40"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40"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40"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40"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40"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40"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40"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40"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40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3"/>
      <c r="AF950" s="115"/>
      <c r="AG950" s="115"/>
      <c r="AH950" s="296"/>
      <c r="AI950" s="115"/>
      <c r="AJ950" s="309"/>
      <c r="AK950" s="2"/>
      <c r="AL950" s="1"/>
      <c r="AM950" s="1"/>
      <c r="AN950" s="1"/>
    </row>
    <row r="951" spans="1:40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3"/>
      <c r="AF951" s="115"/>
      <c r="AG951" s="115"/>
      <c r="AH951" s="296"/>
      <c r="AI951" s="115"/>
      <c r="AJ951" s="309"/>
      <c r="AK951" s="2"/>
      <c r="AL951" s="1"/>
      <c r="AM951" s="1"/>
      <c r="AN951" s="1"/>
    </row>
    <row r="952" spans="1:40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3"/>
      <c r="AF952" s="115"/>
      <c r="AG952" s="115"/>
      <c r="AH952" s="296"/>
      <c r="AI952" s="115"/>
      <c r="AJ952" s="309"/>
      <c r="AK952" s="2"/>
      <c r="AL952" s="1"/>
      <c r="AM952" s="1"/>
      <c r="AN952" s="1"/>
    </row>
    <row r="953" spans="1:40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3"/>
      <c r="AF953" s="115"/>
      <c r="AG953" s="115"/>
      <c r="AH953" s="296"/>
      <c r="AI953" s="115"/>
      <c r="AJ953" s="309"/>
      <c r="AK953" s="2"/>
      <c r="AL953" s="1"/>
      <c r="AM953" s="1"/>
      <c r="AN953" s="1"/>
    </row>
    <row r="954" spans="1:40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3"/>
      <c r="AF954" s="115"/>
      <c r="AG954" s="115"/>
      <c r="AH954" s="296"/>
      <c r="AI954" s="115"/>
      <c r="AJ954" s="309"/>
      <c r="AK954" s="2"/>
      <c r="AL954" s="1"/>
      <c r="AM954" s="1"/>
      <c r="AN954" s="1"/>
    </row>
    <row r="955" spans="1:40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3"/>
      <c r="AF955" s="115"/>
      <c r="AG955" s="115"/>
      <c r="AH955" s="296"/>
      <c r="AI955" s="115"/>
      <c r="AJ955" s="309"/>
      <c r="AK955" s="2"/>
      <c r="AL955" s="1"/>
      <c r="AM955" s="1"/>
      <c r="AN955" s="1"/>
    </row>
    <row r="956" spans="1:40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3"/>
      <c r="AF956" s="115"/>
      <c r="AG956" s="115"/>
      <c r="AH956" s="296"/>
      <c r="AI956" s="115"/>
      <c r="AJ956" s="309"/>
      <c r="AK956" s="2"/>
      <c r="AL956" s="1"/>
      <c r="AM956" s="1"/>
      <c r="AN956" s="1"/>
    </row>
    <row r="957" spans="1:40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3"/>
      <c r="AF957" s="115"/>
      <c r="AG957" s="115"/>
      <c r="AH957" s="296"/>
      <c r="AI957" s="115"/>
      <c r="AJ957" s="309"/>
      <c r="AK957" s="2"/>
      <c r="AL957" s="1"/>
      <c r="AM957" s="1"/>
      <c r="AN957" s="1"/>
    </row>
    <row r="958" spans="1:40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3"/>
      <c r="AF958" s="115"/>
      <c r="AG958" s="115"/>
      <c r="AH958" s="296"/>
      <c r="AI958" s="115"/>
      <c r="AJ958" s="309"/>
      <c r="AK958" s="2"/>
      <c r="AL958" s="1"/>
      <c r="AM958" s="1"/>
      <c r="AN958" s="1"/>
    </row>
    <row r="959" spans="1:40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3"/>
      <c r="AF959" s="115"/>
      <c r="AG959" s="115"/>
      <c r="AH959" s="296"/>
      <c r="AI959" s="115"/>
      <c r="AJ959" s="309"/>
      <c r="AK959" s="2"/>
      <c r="AL959" s="1"/>
      <c r="AM959" s="1"/>
      <c r="AN959" s="1"/>
    </row>
    <row r="960" spans="1:40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3"/>
      <c r="AF960" s="115"/>
      <c r="AG960" s="115"/>
      <c r="AH960" s="296"/>
      <c r="AI960" s="115"/>
      <c r="AJ960" s="309"/>
      <c r="AK960" s="2"/>
      <c r="AL960" s="1"/>
      <c r="AM960" s="1"/>
      <c r="AN960" s="1"/>
    </row>
    <row r="961" spans="1:40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3"/>
      <c r="AF961" s="115"/>
      <c r="AG961" s="115"/>
      <c r="AH961" s="296"/>
      <c r="AI961" s="115"/>
      <c r="AJ961" s="309"/>
      <c r="AK961" s="2"/>
      <c r="AL961" s="1"/>
      <c r="AM961" s="1"/>
      <c r="AN961" s="1"/>
    </row>
    <row r="962" spans="1:40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3"/>
      <c r="AF962" s="115"/>
      <c r="AG962" s="115"/>
      <c r="AH962" s="296"/>
      <c r="AI962" s="115"/>
      <c r="AJ962" s="309"/>
      <c r="AK962" s="2"/>
      <c r="AL962" s="1"/>
      <c r="AM962" s="1"/>
      <c r="AN962" s="1"/>
    </row>
    <row r="963" spans="1:40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3"/>
      <c r="AF963" s="115"/>
      <c r="AG963" s="115"/>
      <c r="AH963" s="296"/>
      <c r="AI963" s="115"/>
      <c r="AJ963" s="309"/>
      <c r="AK963" s="2"/>
      <c r="AL963" s="1"/>
      <c r="AM963" s="1"/>
      <c r="AN963" s="1"/>
    </row>
    <row r="964" spans="1:40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3"/>
      <c r="AF964" s="115"/>
      <c r="AG964" s="115"/>
      <c r="AH964" s="296"/>
      <c r="AI964" s="115"/>
      <c r="AJ964" s="309"/>
      <c r="AK964" s="2"/>
      <c r="AL964" s="1"/>
      <c r="AM964" s="1"/>
      <c r="AN964" s="1"/>
    </row>
    <row r="965" spans="1:40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3"/>
      <c r="AF965" s="115"/>
      <c r="AG965" s="115"/>
      <c r="AH965" s="296"/>
      <c r="AI965" s="115"/>
      <c r="AJ965" s="309"/>
      <c r="AK965" s="2"/>
      <c r="AL965" s="1"/>
      <c r="AM965" s="1"/>
      <c r="AN965" s="1"/>
    </row>
    <row r="966" spans="1:40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3"/>
      <c r="AF966" s="115"/>
      <c r="AG966" s="115"/>
      <c r="AH966" s="296"/>
      <c r="AI966" s="115"/>
      <c r="AJ966" s="309"/>
      <c r="AK966" s="2"/>
      <c r="AL966" s="1"/>
      <c r="AM966" s="1"/>
      <c r="AN966" s="1"/>
    </row>
    <row r="967" spans="1:40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3"/>
      <c r="AF967" s="115"/>
      <c r="AG967" s="115"/>
      <c r="AH967" s="296"/>
      <c r="AI967" s="115"/>
      <c r="AJ967" s="309"/>
      <c r="AK967" s="2"/>
      <c r="AL967" s="1"/>
      <c r="AM967" s="1"/>
      <c r="AN967" s="1"/>
    </row>
    <row r="968" spans="1:40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3"/>
      <c r="AF968" s="115"/>
      <c r="AG968" s="115"/>
      <c r="AH968" s="296"/>
      <c r="AI968" s="115"/>
      <c r="AJ968" s="309"/>
      <c r="AK968" s="2"/>
      <c r="AL968" s="1"/>
      <c r="AM968" s="1"/>
      <c r="AN968" s="1"/>
    </row>
    <row r="969" spans="1:40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3"/>
      <c r="AF969" s="115"/>
      <c r="AG969" s="115"/>
      <c r="AH969" s="296"/>
      <c r="AI969" s="115"/>
      <c r="AJ969" s="309"/>
      <c r="AK969" s="2"/>
      <c r="AL969" s="1"/>
      <c r="AM969" s="1"/>
      <c r="AN969" s="1"/>
    </row>
    <row r="970" spans="1:40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3"/>
      <c r="AF970" s="115"/>
      <c r="AG970" s="115"/>
      <c r="AH970" s="296"/>
      <c r="AI970" s="115"/>
      <c r="AJ970" s="309"/>
      <c r="AK970" s="2"/>
      <c r="AL970" s="1"/>
      <c r="AM970" s="1"/>
      <c r="AN970" s="1"/>
    </row>
    <row r="971" spans="1:40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3"/>
      <c r="AF971" s="115"/>
      <c r="AG971" s="115"/>
      <c r="AH971" s="296"/>
      <c r="AI971" s="115"/>
      <c r="AJ971" s="309"/>
      <c r="AK971" s="2"/>
      <c r="AL971" s="1"/>
      <c r="AM971" s="1"/>
      <c r="AN971" s="1"/>
    </row>
    <row r="972" spans="1:40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3"/>
      <c r="AF972" s="115"/>
      <c r="AG972" s="115"/>
      <c r="AH972" s="296"/>
      <c r="AI972" s="115"/>
      <c r="AJ972" s="309"/>
      <c r="AK972" s="2"/>
      <c r="AL972" s="1"/>
      <c r="AM972" s="1"/>
      <c r="AN972" s="1"/>
    </row>
    <row r="973" spans="1:40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3"/>
      <c r="AF973" s="115"/>
      <c r="AG973" s="115"/>
      <c r="AH973" s="296"/>
      <c r="AI973" s="115"/>
      <c r="AJ973" s="309"/>
      <c r="AK973" s="2"/>
      <c r="AL973" s="1"/>
      <c r="AM973" s="1"/>
      <c r="AN973" s="1"/>
    </row>
    <row r="974" spans="1:40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3"/>
      <c r="AF974" s="115"/>
      <c r="AG974" s="115"/>
      <c r="AH974" s="296"/>
      <c r="AI974" s="115"/>
      <c r="AJ974" s="309"/>
      <c r="AK974" s="2"/>
      <c r="AL974" s="1"/>
      <c r="AM974" s="1"/>
      <c r="AN974" s="1"/>
    </row>
    <row r="975" spans="1:40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3"/>
      <c r="AF975" s="115"/>
      <c r="AG975" s="115"/>
      <c r="AH975" s="296"/>
      <c r="AI975" s="115"/>
      <c r="AJ975" s="309"/>
      <c r="AK975" s="2"/>
      <c r="AL975" s="1"/>
      <c r="AM975" s="1"/>
      <c r="AN975" s="1"/>
    </row>
    <row r="976" spans="1:40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3"/>
      <c r="AF976" s="115"/>
      <c r="AG976" s="115"/>
      <c r="AH976" s="296"/>
      <c r="AI976" s="115"/>
      <c r="AJ976" s="309"/>
      <c r="AK976" s="2"/>
      <c r="AL976" s="1"/>
      <c r="AM976" s="1"/>
      <c r="AN976" s="1"/>
    </row>
    <row r="977" spans="1:40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3"/>
      <c r="AF977" s="115"/>
      <c r="AG977" s="115"/>
      <c r="AH977" s="296"/>
      <c r="AI977" s="115"/>
      <c r="AJ977" s="309"/>
      <c r="AK977" s="2"/>
      <c r="AL977" s="1"/>
      <c r="AM977" s="1"/>
      <c r="AN977" s="1"/>
    </row>
    <row r="978" spans="1:40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3"/>
      <c r="AF978" s="115"/>
      <c r="AG978" s="115"/>
      <c r="AH978" s="296"/>
      <c r="AI978" s="115"/>
      <c r="AJ978" s="309"/>
      <c r="AK978" s="2"/>
      <c r="AL978" s="1"/>
      <c r="AM978" s="1"/>
      <c r="AN978" s="1"/>
    </row>
    <row r="979" spans="1:40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3"/>
      <c r="AF979" s="115"/>
      <c r="AG979" s="115"/>
      <c r="AH979" s="296"/>
      <c r="AI979" s="115"/>
      <c r="AJ979" s="309"/>
      <c r="AK979" s="2"/>
      <c r="AL979" s="1"/>
      <c r="AM979" s="1"/>
      <c r="AN979" s="1"/>
    </row>
    <row r="980" spans="1:40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3"/>
      <c r="AF980" s="115"/>
      <c r="AG980" s="115"/>
      <c r="AH980" s="296"/>
      <c r="AI980" s="115"/>
      <c r="AJ980" s="309"/>
      <c r="AK980" s="2"/>
      <c r="AL980" s="1"/>
      <c r="AM980" s="1"/>
      <c r="AN980" s="1"/>
    </row>
    <row r="981" spans="1:40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3"/>
      <c r="AF981" s="115"/>
      <c r="AG981" s="115"/>
      <c r="AH981" s="296"/>
      <c r="AI981" s="115"/>
      <c r="AJ981" s="309"/>
      <c r="AK981" s="2"/>
      <c r="AL981" s="1"/>
      <c r="AM981" s="1"/>
      <c r="AN981" s="1"/>
    </row>
    <row r="982" spans="1:40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3"/>
      <c r="AF982" s="115"/>
      <c r="AG982" s="115"/>
      <c r="AH982" s="296"/>
      <c r="AI982" s="115"/>
      <c r="AJ982" s="309"/>
      <c r="AK982" s="2"/>
      <c r="AL982" s="1"/>
      <c r="AM982" s="1"/>
      <c r="AN982" s="1"/>
    </row>
    <row r="983" spans="1:40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3"/>
      <c r="AF983" s="115"/>
      <c r="AG983" s="115"/>
      <c r="AH983" s="296"/>
      <c r="AI983" s="115"/>
      <c r="AJ983" s="309"/>
      <c r="AK983" s="2"/>
      <c r="AL983" s="1"/>
      <c r="AM983" s="1"/>
      <c r="AN983" s="1"/>
    </row>
    <row r="984" spans="1:40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3"/>
      <c r="AF984" s="115"/>
      <c r="AG984" s="115"/>
      <c r="AH984" s="296"/>
      <c r="AI984" s="115"/>
      <c r="AJ984" s="309"/>
      <c r="AK984" s="2"/>
      <c r="AL984" s="1"/>
      <c r="AM984" s="1"/>
      <c r="AN984" s="1"/>
    </row>
    <row r="985" spans="1:40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3"/>
      <c r="AF985" s="115"/>
      <c r="AG985" s="115"/>
      <c r="AH985" s="296"/>
      <c r="AI985" s="115"/>
      <c r="AJ985" s="309"/>
      <c r="AK985" s="2"/>
      <c r="AL985" s="1"/>
      <c r="AM985" s="1"/>
      <c r="AN985" s="1"/>
    </row>
    <row r="986" spans="1:40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3"/>
      <c r="AF986" s="115"/>
      <c r="AG986" s="115"/>
      <c r="AH986" s="296"/>
      <c r="AI986" s="115"/>
      <c r="AJ986" s="309"/>
      <c r="AK986" s="2"/>
      <c r="AL986" s="1"/>
      <c r="AM986" s="1"/>
      <c r="AN986" s="1"/>
    </row>
  </sheetData>
  <mergeCells count="33">
    <mergeCell ref="AK15:AL17"/>
    <mergeCell ref="C15:S15"/>
    <mergeCell ref="T15:T18"/>
    <mergeCell ref="U15:U18"/>
    <mergeCell ref="X15:Y16"/>
    <mergeCell ref="Z15:AB16"/>
    <mergeCell ref="M17:N18"/>
    <mergeCell ref="O17:S18"/>
    <mergeCell ref="J7:AJ7"/>
    <mergeCell ref="J8:AJ8"/>
    <mergeCell ref="Y1:AK1"/>
    <mergeCell ref="A3:AK3"/>
    <mergeCell ref="A4:AJ4"/>
    <mergeCell ref="A5:AK5"/>
    <mergeCell ref="U2:AK2"/>
    <mergeCell ref="J13:AJ13"/>
    <mergeCell ref="AE15:AJ17"/>
    <mergeCell ref="A16:A17"/>
    <mergeCell ref="C16:E18"/>
    <mergeCell ref="F16:G18"/>
    <mergeCell ref="H16:I18"/>
    <mergeCell ref="AB17:AB18"/>
    <mergeCell ref="AA17:AA18"/>
    <mergeCell ref="X17:X18"/>
    <mergeCell ref="Y17:Y18"/>
    <mergeCell ref="J9:AJ9"/>
    <mergeCell ref="J10:AJ10"/>
    <mergeCell ref="J12:AJ12"/>
    <mergeCell ref="J17:K18"/>
    <mergeCell ref="L17:L18"/>
    <mergeCell ref="Z17:Z18"/>
    <mergeCell ref="J11:AJ11"/>
    <mergeCell ref="J16:S16"/>
  </mergeCells>
  <phoneticPr fontId="50" type="noConversion"/>
  <printOptions horizontalCentered="1" verticalCentered="1"/>
  <pageMargins left="7.874015748031496E-2" right="0.19685039370078741" top="0.74803149606299213" bottom="0.15748031496062992" header="0.35433070866141736" footer="0.15748031496062992"/>
  <pageSetup paperSize="9" scale="60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Выписка из МП Образ. 11 604,1</vt:lpstr>
      <vt:lpstr>Выписка ЗП КУЛЬТУРА 18 429,9</vt:lpstr>
      <vt:lpstr>Приложение 1</vt:lpstr>
      <vt:lpstr>'Выписка ЗП КУЛЬТУРА 18 429,9'!Заголовки_для_печати</vt:lpstr>
      <vt:lpstr>'Выписка из МП Образ. 11 604,1'!Заголовки_для_печати</vt:lpstr>
      <vt:lpstr>'Приложение 1'!Заголовки_для_печати</vt:lpstr>
      <vt:lpstr>'Выписка ЗП КУЛЬТУРА 18 429,9'!Область_печати</vt:lpstr>
      <vt:lpstr>'Выписка из МП Образ. 11 604,1'!Область_печати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2021-11-08T14:15:22Z</cp:lastPrinted>
  <dcterms:created xsi:type="dcterms:W3CDTF">2011-12-09T07:36:49Z</dcterms:created>
  <dcterms:modified xsi:type="dcterms:W3CDTF">2021-11-10T12:07:20Z</dcterms:modified>
</cp:coreProperties>
</file>